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 codeName="ThisWorkbook" defaultThemeVersion="166925"/>
  <xr:revisionPtr revIDLastSave="15" documentId="13_ncr:1_{1791B32A-BF3E-4E11-A29E-51A437891A2D}" xr6:coauthVersionLast="47" xr6:coauthVersionMax="47" xr10:uidLastSave="{667415A6-FD67-4D63-A4C9-309039752DF3}"/>
  <bookViews>
    <workbookView xWindow="28680" yWindow="-120" windowWidth="29040" windowHeight="15840" xr2:uid="{00000000-000D-0000-FFFF-FFFF00000000}"/>
  </bookViews>
  <sheets>
    <sheet name="Capital Structure" sheetId="8" r:id="rId1"/>
    <sheet name="Weighted Ratio" sheetId="6" r:id="rId2"/>
  </sheets>
  <definedNames>
    <definedName name="_xlnm._FilterDatabase" localSheetId="1" hidden="1">'Weighted Ratio'!$A$1:$AN$94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EXPENSE_CODE_" hidden="1">86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"05/26/2023 14:40:32"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1">'Weighted Ratio'!$A$1:$AR$71</definedName>
  </definedName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2" i="6" l="1"/>
  <c r="U22" i="6"/>
  <c r="U5" i="6" s="1"/>
  <c r="W23" i="6"/>
  <c r="K22" i="6"/>
  <c r="L22" i="6"/>
  <c r="L5" i="6" s="1"/>
  <c r="I22" i="6"/>
  <c r="I5" i="6" s="1"/>
  <c r="H22" i="6"/>
  <c r="V22" i="6"/>
  <c r="M22" i="6"/>
  <c r="J22" i="6"/>
  <c r="J5" i="6" s="1"/>
  <c r="J14" i="8"/>
  <c r="R14" i="8" s="1"/>
  <c r="Z14" i="8" s="1"/>
  <c r="AH14" i="8" s="1"/>
  <c r="K14" i="8"/>
  <c r="S14" i="8" s="1"/>
  <c r="AA14" i="8" s="1"/>
  <c r="AI14" i="8" s="1"/>
  <c r="W61" i="6"/>
  <c r="H2" i="6"/>
  <c r="I2" i="6"/>
  <c r="J2" i="6"/>
  <c r="K2" i="6"/>
  <c r="L2" i="6"/>
  <c r="M2" i="6"/>
  <c r="N2" i="6"/>
  <c r="O2" i="6"/>
  <c r="P2" i="6"/>
  <c r="Q2" i="6"/>
  <c r="R2" i="6"/>
  <c r="S2" i="6"/>
  <c r="T2" i="6"/>
  <c r="U2" i="6"/>
  <c r="V2" i="6"/>
  <c r="W2" i="6"/>
  <c r="X2" i="6"/>
  <c r="Y2" i="6"/>
  <c r="Z2" i="6"/>
  <c r="AA2" i="6"/>
  <c r="AB2" i="6"/>
  <c r="AC2" i="6"/>
  <c r="AD2" i="6"/>
  <c r="AE2" i="6"/>
  <c r="AF2" i="6"/>
  <c r="AG2" i="6"/>
  <c r="AH2" i="6"/>
  <c r="AI2" i="6"/>
  <c r="AJ2" i="6"/>
  <c r="AK2" i="6"/>
  <c r="E3" i="6"/>
  <c r="F3" i="6"/>
  <c r="G3" i="6"/>
  <c r="H3" i="6"/>
  <c r="I3" i="6"/>
  <c r="J3" i="6"/>
  <c r="K3" i="6"/>
  <c r="L3" i="6"/>
  <c r="M3" i="6"/>
  <c r="N3" i="6"/>
  <c r="O3" i="6"/>
  <c r="P3" i="6"/>
  <c r="Q3" i="6"/>
  <c r="R3" i="6"/>
  <c r="S3" i="6"/>
  <c r="T3" i="6"/>
  <c r="U3" i="6"/>
  <c r="V3" i="6"/>
  <c r="E4" i="6"/>
  <c r="F4" i="6"/>
  <c r="G4" i="6"/>
  <c r="H4" i="6"/>
  <c r="I4" i="6"/>
  <c r="J4" i="6"/>
  <c r="K4" i="6"/>
  <c r="L4" i="6"/>
  <c r="M4" i="6"/>
  <c r="N4" i="6"/>
  <c r="O4" i="6"/>
  <c r="P4" i="6"/>
  <c r="Q4" i="6"/>
  <c r="R4" i="6"/>
  <c r="S4" i="6"/>
  <c r="T4" i="6"/>
  <c r="U4" i="6"/>
  <c r="V4" i="6"/>
  <c r="E5" i="6"/>
  <c r="F5" i="6"/>
  <c r="G5" i="6"/>
  <c r="H5" i="6"/>
  <c r="K5" i="6"/>
  <c r="M5" i="6"/>
  <c r="N5" i="6"/>
  <c r="O5" i="6"/>
  <c r="P5" i="6"/>
  <c r="Q5" i="6"/>
  <c r="R5" i="6"/>
  <c r="S5" i="6"/>
  <c r="V5" i="6"/>
  <c r="E6" i="6"/>
  <c r="F6" i="6"/>
  <c r="G6" i="6"/>
  <c r="H6" i="6"/>
  <c r="I6" i="6"/>
  <c r="J6" i="6"/>
  <c r="K6" i="6"/>
  <c r="L6" i="6"/>
  <c r="M6" i="6"/>
  <c r="N6" i="6"/>
  <c r="O6" i="6"/>
  <c r="P6" i="6"/>
  <c r="Q6" i="6"/>
  <c r="R6" i="6"/>
  <c r="S6" i="6"/>
  <c r="T6" i="6"/>
  <c r="U6" i="6"/>
  <c r="V6" i="6"/>
  <c r="E7" i="6"/>
  <c r="F7" i="6"/>
  <c r="G7" i="6"/>
  <c r="H7" i="6"/>
  <c r="I7" i="6"/>
  <c r="J7" i="6"/>
  <c r="K7" i="6"/>
  <c r="L7" i="6"/>
  <c r="M7" i="6"/>
  <c r="N7" i="6"/>
  <c r="O7" i="6"/>
  <c r="P7" i="6"/>
  <c r="Q7" i="6"/>
  <c r="R7" i="6"/>
  <c r="S7" i="6"/>
  <c r="T7" i="6"/>
  <c r="U7" i="6"/>
  <c r="V7" i="6"/>
  <c r="E8" i="6"/>
  <c r="F8" i="6"/>
  <c r="G8" i="6"/>
  <c r="H8" i="6"/>
  <c r="I8" i="6"/>
  <c r="J8" i="6"/>
  <c r="K8" i="6"/>
  <c r="L8" i="6"/>
  <c r="M8" i="6"/>
  <c r="N8" i="6"/>
  <c r="O8" i="6"/>
  <c r="P8" i="6"/>
  <c r="Q8" i="6"/>
  <c r="R8" i="6"/>
  <c r="S8" i="6"/>
  <c r="T8" i="6"/>
  <c r="U8" i="6"/>
  <c r="V8" i="6"/>
  <c r="E9" i="6"/>
  <c r="F9" i="6"/>
  <c r="G9" i="6"/>
  <c r="H9" i="6"/>
  <c r="I9" i="6"/>
  <c r="J9" i="6"/>
  <c r="K9" i="6"/>
  <c r="L9" i="6"/>
  <c r="M9" i="6"/>
  <c r="N9" i="6"/>
  <c r="O9" i="6"/>
  <c r="P9" i="6"/>
  <c r="Q9" i="6"/>
  <c r="R9" i="6"/>
  <c r="S9" i="6"/>
  <c r="T9" i="6"/>
  <c r="U9" i="6"/>
  <c r="V9" i="6"/>
  <c r="E10" i="6"/>
  <c r="F10" i="6"/>
  <c r="G10" i="6"/>
  <c r="H10" i="6"/>
  <c r="I10" i="6"/>
  <c r="J10" i="6"/>
  <c r="K10" i="6"/>
  <c r="L10" i="6"/>
  <c r="M10" i="6"/>
  <c r="N10" i="6"/>
  <c r="O10" i="6"/>
  <c r="P10" i="6"/>
  <c r="Q10" i="6"/>
  <c r="R10" i="6"/>
  <c r="S10" i="6"/>
  <c r="T10" i="6"/>
  <c r="U10" i="6"/>
  <c r="V10" i="6"/>
  <c r="E11" i="6"/>
  <c r="F11" i="6"/>
  <c r="G11" i="6"/>
  <c r="H11" i="6"/>
  <c r="I11" i="6"/>
  <c r="J11" i="6"/>
  <c r="K11" i="6"/>
  <c r="L11" i="6"/>
  <c r="M11" i="6"/>
  <c r="N11" i="6"/>
  <c r="O11" i="6"/>
  <c r="P11" i="6"/>
  <c r="Q11" i="6"/>
  <c r="R11" i="6"/>
  <c r="S11" i="6"/>
  <c r="T11" i="6"/>
  <c r="U11" i="6"/>
  <c r="V11" i="6"/>
  <c r="E12" i="6"/>
  <c r="F12" i="6"/>
  <c r="G12" i="6"/>
  <c r="H12" i="6"/>
  <c r="I12" i="6"/>
  <c r="J12" i="6"/>
  <c r="K12" i="6"/>
  <c r="L12" i="6"/>
  <c r="M12" i="6"/>
  <c r="N12" i="6"/>
  <c r="O12" i="6"/>
  <c r="P12" i="6"/>
  <c r="Q12" i="6"/>
  <c r="R12" i="6"/>
  <c r="S12" i="6"/>
  <c r="T12" i="6"/>
  <c r="U12" i="6"/>
  <c r="V12" i="6"/>
  <c r="E13" i="6"/>
  <c r="F13" i="6"/>
  <c r="G13" i="6"/>
  <c r="H13" i="6"/>
  <c r="I13" i="6"/>
  <c r="J13" i="6"/>
  <c r="K13" i="6"/>
  <c r="L13" i="6"/>
  <c r="M13" i="6"/>
  <c r="N13" i="6"/>
  <c r="O13" i="6"/>
  <c r="P13" i="6"/>
  <c r="Q13" i="6"/>
  <c r="R13" i="6"/>
  <c r="S13" i="6"/>
  <c r="T13" i="6"/>
  <c r="U13" i="6"/>
  <c r="V13" i="6"/>
  <c r="W17" i="6"/>
  <c r="X17" i="6"/>
  <c r="Y17" i="6"/>
  <c r="Z17" i="6"/>
  <c r="D25" i="8" s="1"/>
  <c r="AA17" i="6"/>
  <c r="E25" i="8" s="1"/>
  <c r="AB17" i="6"/>
  <c r="F25" i="8" s="1"/>
  <c r="AC17" i="6"/>
  <c r="AD17" i="6"/>
  <c r="AE17" i="6"/>
  <c r="AF17" i="6"/>
  <c r="AB25" i="8" s="1"/>
  <c r="AG17" i="6"/>
  <c r="AC25" i="8" s="1"/>
  <c r="AH17" i="6"/>
  <c r="AD25" i="8" s="1"/>
  <c r="W19" i="6"/>
  <c r="X19" i="6"/>
  <c r="Y19" i="6"/>
  <c r="Z19" i="6"/>
  <c r="AA19" i="6"/>
  <c r="E26" i="8" s="1"/>
  <c r="AB19" i="6"/>
  <c r="AC19" i="6"/>
  <c r="AD19" i="6"/>
  <c r="AE19" i="6"/>
  <c r="AF19" i="6"/>
  <c r="AG19" i="6"/>
  <c r="AC26" i="8" s="1"/>
  <c r="AH19" i="6"/>
  <c r="AD26" i="8" s="1"/>
  <c r="W20" i="6"/>
  <c r="X20" i="6"/>
  <c r="Y20" i="6"/>
  <c r="Z20" i="6"/>
  <c r="AA20" i="6"/>
  <c r="AB20" i="6"/>
  <c r="AC20" i="6"/>
  <c r="AD20" i="6"/>
  <c r="AE20" i="6"/>
  <c r="AF20" i="6"/>
  <c r="AG20" i="6"/>
  <c r="AH20" i="6"/>
  <c r="W21" i="6"/>
  <c r="X21" i="6"/>
  <c r="Y21" i="6"/>
  <c r="Z21" i="6"/>
  <c r="D27" i="8" s="1"/>
  <c r="AA21" i="6"/>
  <c r="AB21" i="6"/>
  <c r="AC21" i="6"/>
  <c r="AD21" i="6"/>
  <c r="AE21" i="6"/>
  <c r="AF21" i="6"/>
  <c r="AB27" i="8" s="1"/>
  <c r="AG21" i="6"/>
  <c r="AH21" i="6"/>
  <c r="AD27" i="8" s="1"/>
  <c r="Y22" i="6"/>
  <c r="AB22" i="6"/>
  <c r="F28" i="8" s="1"/>
  <c r="AE22" i="6"/>
  <c r="AG22" i="6"/>
  <c r="AC28" i="8" s="1"/>
  <c r="X23" i="6"/>
  <c r="Y23" i="6"/>
  <c r="AA23" i="6"/>
  <c r="E29" i="8" s="1"/>
  <c r="AB23" i="6"/>
  <c r="F29" i="8" s="1"/>
  <c r="AD23" i="6"/>
  <c r="AE23" i="6"/>
  <c r="AF23" i="6"/>
  <c r="AB29" i="8" s="1"/>
  <c r="AG23" i="6"/>
  <c r="AC29" i="8" s="1"/>
  <c r="AH23" i="6"/>
  <c r="AD29" i="8" s="1"/>
  <c r="W24" i="6"/>
  <c r="X24" i="6"/>
  <c r="Y24" i="6"/>
  <c r="Z24" i="6"/>
  <c r="AA24" i="6"/>
  <c r="E30" i="8" s="1"/>
  <c r="AB24" i="6"/>
  <c r="AC24" i="6"/>
  <c r="AD24" i="6"/>
  <c r="AE24" i="6"/>
  <c r="AF24" i="6"/>
  <c r="AB30" i="8" s="1"/>
  <c r="AG24" i="6"/>
  <c r="AC30" i="8" s="1"/>
  <c r="AH24" i="6"/>
  <c r="AD30" i="8" s="1"/>
  <c r="W25" i="6"/>
  <c r="X25" i="6"/>
  <c r="Y25" i="6"/>
  <c r="Z25" i="6"/>
  <c r="AA25" i="6"/>
  <c r="E31" i="8" s="1"/>
  <c r="AB25" i="6"/>
  <c r="AC25" i="6"/>
  <c r="AD25" i="6"/>
  <c r="AE25" i="6"/>
  <c r="AF25" i="6"/>
  <c r="AB31" i="8" s="1"/>
  <c r="AG25" i="6"/>
  <c r="AC31" i="8" s="1"/>
  <c r="AH25" i="6"/>
  <c r="AD31" i="8" s="1"/>
  <c r="W26" i="6"/>
  <c r="X26" i="6"/>
  <c r="Y26" i="6"/>
  <c r="Z26" i="6"/>
  <c r="AA26" i="6"/>
  <c r="AB26" i="6"/>
  <c r="F32" i="8" s="1"/>
  <c r="AC26" i="6"/>
  <c r="AD26" i="6"/>
  <c r="AE26" i="6"/>
  <c r="AF26" i="6"/>
  <c r="AB32" i="8" s="1"/>
  <c r="AG26" i="6"/>
  <c r="AH26" i="6"/>
  <c r="W27" i="6"/>
  <c r="X27" i="6"/>
  <c r="Y27" i="6"/>
  <c r="Z27" i="6"/>
  <c r="AA27" i="6"/>
  <c r="AB27" i="6"/>
  <c r="AC27" i="6"/>
  <c r="AD27" i="6"/>
  <c r="AE27" i="6"/>
  <c r="AF27" i="6"/>
  <c r="AG27" i="6"/>
  <c r="AH27" i="6"/>
  <c r="W28" i="6"/>
  <c r="X28" i="6"/>
  <c r="Y28" i="6"/>
  <c r="Z28" i="6"/>
  <c r="D33" i="8" s="1"/>
  <c r="AA28" i="6"/>
  <c r="AB28" i="6"/>
  <c r="F33" i="8" s="1"/>
  <c r="AC28" i="6"/>
  <c r="AD28" i="6"/>
  <c r="AE28" i="6"/>
  <c r="N33" i="8" s="1"/>
  <c r="AF28" i="6"/>
  <c r="AB33" i="8" s="1"/>
  <c r="AG28" i="6"/>
  <c r="AC33" i="8" s="1"/>
  <c r="AH28" i="6"/>
  <c r="AD33" i="8" s="1"/>
  <c r="W29" i="6"/>
  <c r="X29" i="6"/>
  <c r="Y29" i="6"/>
  <c r="Z29" i="6"/>
  <c r="D34" i="8" s="1"/>
  <c r="AA29" i="6"/>
  <c r="AB29" i="6"/>
  <c r="F34" i="8" s="1"/>
  <c r="AC29" i="6"/>
  <c r="AD29" i="6"/>
  <c r="AE29" i="6"/>
  <c r="AF29" i="6"/>
  <c r="AB34" i="8" s="1"/>
  <c r="AG29" i="6"/>
  <c r="AC34" i="8" s="1"/>
  <c r="AH29" i="6"/>
  <c r="AD34" i="8" s="1"/>
  <c r="W30" i="6"/>
  <c r="X30" i="6"/>
  <c r="Y30" i="6"/>
  <c r="Z30" i="6"/>
  <c r="D35" i="8" s="1"/>
  <c r="AA30" i="6"/>
  <c r="AB30" i="6"/>
  <c r="AC30" i="6"/>
  <c r="AD30" i="6"/>
  <c r="AE30" i="6"/>
  <c r="AF30" i="6"/>
  <c r="AG30" i="6"/>
  <c r="AC35" i="8" s="1"/>
  <c r="AH30" i="6"/>
  <c r="AD35" i="8" s="1"/>
  <c r="W31" i="6"/>
  <c r="X31" i="6"/>
  <c r="Y31" i="6"/>
  <c r="Z31" i="6"/>
  <c r="D36" i="8" s="1"/>
  <c r="AA31" i="6"/>
  <c r="E36" i="8" s="1"/>
  <c r="AB31" i="6"/>
  <c r="F36" i="8" s="1"/>
  <c r="AC31" i="6"/>
  <c r="AD31" i="6"/>
  <c r="AE31" i="6"/>
  <c r="AF31" i="6"/>
  <c r="AB36" i="8" s="1"/>
  <c r="AG31" i="6"/>
  <c r="AC36" i="8" s="1"/>
  <c r="AH31" i="6"/>
  <c r="AD36" i="8" s="1"/>
  <c r="W32" i="6"/>
  <c r="X32" i="6"/>
  <c r="Y32" i="6"/>
  <c r="Z32" i="6"/>
  <c r="D37" i="8" s="1"/>
  <c r="AA32" i="6"/>
  <c r="E37" i="8" s="1"/>
  <c r="AB32" i="6"/>
  <c r="AC32" i="6"/>
  <c r="AD32" i="6"/>
  <c r="AE32" i="6"/>
  <c r="AF32" i="6"/>
  <c r="AB37" i="8" s="1"/>
  <c r="AG32" i="6"/>
  <c r="AC37" i="8" s="1"/>
  <c r="AH32" i="6"/>
  <c r="AD37" i="8" s="1"/>
  <c r="W33" i="6"/>
  <c r="X33" i="6"/>
  <c r="Y33" i="6"/>
  <c r="Z33" i="6"/>
  <c r="D38" i="8" s="1"/>
  <c r="AA33" i="6"/>
  <c r="E38" i="8" s="1"/>
  <c r="AB33" i="6"/>
  <c r="F38" i="8" s="1"/>
  <c r="AC33" i="6"/>
  <c r="AD33" i="6"/>
  <c r="AE33" i="6"/>
  <c r="AF33" i="6"/>
  <c r="AB38" i="8" s="1"/>
  <c r="AG33" i="6"/>
  <c r="AC38" i="8" s="1"/>
  <c r="AH33" i="6"/>
  <c r="AD38" i="8" s="1"/>
  <c r="W34" i="6"/>
  <c r="X34" i="6"/>
  <c r="Y34" i="6"/>
  <c r="Z34" i="6"/>
  <c r="D39" i="8" s="1"/>
  <c r="AA34" i="6"/>
  <c r="E39" i="8" s="1"/>
  <c r="AB34" i="6"/>
  <c r="AC34" i="6"/>
  <c r="AD34" i="6"/>
  <c r="AE34" i="6"/>
  <c r="AF34" i="6"/>
  <c r="AB39" i="8" s="1"/>
  <c r="AG34" i="6"/>
  <c r="AC39" i="8" s="1"/>
  <c r="AH34" i="6"/>
  <c r="AD39" i="8" s="1"/>
  <c r="W35" i="6"/>
  <c r="X35" i="6"/>
  <c r="Y35" i="6"/>
  <c r="Z35" i="6"/>
  <c r="AA35" i="6"/>
  <c r="E40" i="8" s="1"/>
  <c r="AB35" i="6"/>
  <c r="F40" i="8" s="1"/>
  <c r="AC35" i="6"/>
  <c r="AD35" i="6"/>
  <c r="AE35" i="6"/>
  <c r="AF35" i="6"/>
  <c r="AB40" i="8" s="1"/>
  <c r="AG35" i="6"/>
  <c r="AC40" i="8" s="1"/>
  <c r="AH35" i="6"/>
  <c r="AD40" i="8" s="1"/>
  <c r="W36" i="6"/>
  <c r="X36" i="6"/>
  <c r="Y36" i="6"/>
  <c r="Z36" i="6"/>
  <c r="D41" i="8" s="1"/>
  <c r="AA36" i="6"/>
  <c r="E41" i="8" s="1"/>
  <c r="AB36" i="6"/>
  <c r="F41" i="8" s="1"/>
  <c r="AC36" i="6"/>
  <c r="AD36" i="6"/>
  <c r="AE36" i="6"/>
  <c r="AF36" i="6"/>
  <c r="AB41" i="8" s="1"/>
  <c r="AG36" i="6"/>
  <c r="AC41" i="8" s="1"/>
  <c r="AH36" i="6"/>
  <c r="AD41" i="8" s="1"/>
  <c r="W37" i="6"/>
  <c r="X37" i="6"/>
  <c r="Y37" i="6"/>
  <c r="Z37" i="6"/>
  <c r="D42" i="8" s="1"/>
  <c r="AA37" i="6"/>
  <c r="AB37" i="6"/>
  <c r="AC37" i="6"/>
  <c r="AD37" i="6"/>
  <c r="AE37" i="6"/>
  <c r="AF37" i="6"/>
  <c r="AB42" i="8" s="1"/>
  <c r="AG37" i="6"/>
  <c r="AC42" i="8" s="1"/>
  <c r="AH37" i="6"/>
  <c r="AD42" i="8" s="1"/>
  <c r="W38" i="6"/>
  <c r="X38" i="6"/>
  <c r="Y38" i="6"/>
  <c r="Z38" i="6"/>
  <c r="AA38" i="6"/>
  <c r="AB38" i="6"/>
  <c r="F43" i="8" s="1"/>
  <c r="AC38" i="6"/>
  <c r="AD38" i="6"/>
  <c r="AE38" i="6"/>
  <c r="AF38" i="6"/>
  <c r="AB43" i="8" s="1"/>
  <c r="AG38" i="6"/>
  <c r="AC43" i="8" s="1"/>
  <c r="AH38" i="6"/>
  <c r="AD43" i="8" s="1"/>
  <c r="W39" i="6"/>
  <c r="X39" i="6"/>
  <c r="Y39" i="6"/>
  <c r="Z39" i="6"/>
  <c r="D44" i="8" s="1"/>
  <c r="AA39" i="6"/>
  <c r="E44" i="8" s="1"/>
  <c r="AB39" i="6"/>
  <c r="F44" i="8" s="1"/>
  <c r="AC39" i="6"/>
  <c r="AD39" i="6"/>
  <c r="AE39" i="6"/>
  <c r="AF39" i="6"/>
  <c r="AB44" i="8" s="1"/>
  <c r="AG39" i="6"/>
  <c r="AC44" i="8" s="1"/>
  <c r="AH39" i="6"/>
  <c r="AD44" i="8" s="1"/>
  <c r="W40" i="6"/>
  <c r="X40" i="6"/>
  <c r="Y40" i="6"/>
  <c r="Z40" i="6"/>
  <c r="D45" i="8" s="1"/>
  <c r="AA40" i="6"/>
  <c r="E45" i="8" s="1"/>
  <c r="AB40" i="6"/>
  <c r="F45" i="8" s="1"/>
  <c r="AC40" i="6"/>
  <c r="AD40" i="6"/>
  <c r="AE40" i="6"/>
  <c r="AF40" i="6"/>
  <c r="AG40" i="6"/>
  <c r="AH40" i="6"/>
  <c r="W41" i="6"/>
  <c r="X41" i="6"/>
  <c r="Y41" i="6"/>
  <c r="Z41" i="6"/>
  <c r="D46" i="8" s="1"/>
  <c r="AA41" i="6"/>
  <c r="E46" i="8" s="1"/>
  <c r="AB41" i="6"/>
  <c r="F46" i="8" s="1"/>
  <c r="AC41" i="6"/>
  <c r="AD41" i="6"/>
  <c r="AE41" i="6"/>
  <c r="AF41" i="6"/>
  <c r="AB46" i="8" s="1"/>
  <c r="AG41" i="6"/>
  <c r="AC46" i="8" s="1"/>
  <c r="AH41" i="6"/>
  <c r="AD46" i="8" s="1"/>
  <c r="W42" i="6"/>
  <c r="X42" i="6"/>
  <c r="Y42" i="6"/>
  <c r="Z42" i="6"/>
  <c r="AA42" i="6"/>
  <c r="AB42" i="6"/>
  <c r="AC42" i="6"/>
  <c r="AD42" i="6"/>
  <c r="AE42" i="6"/>
  <c r="AF42" i="6"/>
  <c r="AG42" i="6"/>
  <c r="AH42" i="6"/>
  <c r="W43" i="6"/>
  <c r="X43" i="6"/>
  <c r="Y43" i="6"/>
  <c r="Z43" i="6"/>
  <c r="AA43" i="6"/>
  <c r="E47" i="8" s="1"/>
  <c r="AB43" i="6"/>
  <c r="AC43" i="6"/>
  <c r="AD43" i="6"/>
  <c r="AE43" i="6"/>
  <c r="AF43" i="6"/>
  <c r="AG43" i="6"/>
  <c r="AC47" i="8" s="1"/>
  <c r="AH43" i="6"/>
  <c r="W44" i="6"/>
  <c r="X44" i="6"/>
  <c r="Y44" i="6"/>
  <c r="Z44" i="6"/>
  <c r="D48" i="8" s="1"/>
  <c r="AA44" i="6"/>
  <c r="E48" i="8" s="1"/>
  <c r="AB44" i="6"/>
  <c r="AC44" i="6"/>
  <c r="AD44" i="6"/>
  <c r="AE44" i="6"/>
  <c r="AF44" i="6"/>
  <c r="AB48" i="8" s="1"/>
  <c r="AG44" i="6"/>
  <c r="AC48" i="8" s="1"/>
  <c r="AH44" i="6"/>
  <c r="AD48" i="8" s="1"/>
  <c r="W45" i="6"/>
  <c r="X45" i="6"/>
  <c r="Y45" i="6"/>
  <c r="Z45" i="6"/>
  <c r="D49" i="8" s="1"/>
  <c r="AA45" i="6"/>
  <c r="E49" i="8" s="1"/>
  <c r="AB45" i="6"/>
  <c r="AC45" i="6"/>
  <c r="AD45" i="6"/>
  <c r="AE45" i="6"/>
  <c r="AF45" i="6"/>
  <c r="AB49" i="8" s="1"/>
  <c r="AG45" i="6"/>
  <c r="AC49" i="8" s="1"/>
  <c r="AH45" i="6"/>
  <c r="AD49" i="8" s="1"/>
  <c r="W46" i="6"/>
  <c r="X46" i="6"/>
  <c r="Y46" i="6"/>
  <c r="Z46" i="6"/>
  <c r="AA46" i="6"/>
  <c r="AB46" i="6"/>
  <c r="AC46" i="6"/>
  <c r="AD46" i="6"/>
  <c r="AE46" i="6"/>
  <c r="AF46" i="6"/>
  <c r="AG46" i="6"/>
  <c r="AH46" i="6"/>
  <c r="W47" i="6"/>
  <c r="X47" i="6"/>
  <c r="Y47" i="6"/>
  <c r="Z47" i="6"/>
  <c r="AA47" i="6"/>
  <c r="AB47" i="6"/>
  <c r="AC47" i="6"/>
  <c r="AD47" i="6"/>
  <c r="AE47" i="6"/>
  <c r="AF47" i="6"/>
  <c r="AG47" i="6"/>
  <c r="AH47" i="6"/>
  <c r="W48" i="6"/>
  <c r="X48" i="6"/>
  <c r="Y48" i="6"/>
  <c r="Z48" i="6"/>
  <c r="D50" i="8" s="1"/>
  <c r="AA48" i="6"/>
  <c r="AB48" i="6"/>
  <c r="F50" i="8" s="1"/>
  <c r="AC48" i="6"/>
  <c r="AD48" i="6"/>
  <c r="AE48" i="6"/>
  <c r="AF48" i="6"/>
  <c r="AB50" i="8" s="1"/>
  <c r="AG48" i="6"/>
  <c r="AC50" i="8" s="1"/>
  <c r="AH48" i="6"/>
  <c r="AD50" i="8" s="1"/>
  <c r="W49" i="6"/>
  <c r="X49" i="6"/>
  <c r="Y49" i="6"/>
  <c r="Z49" i="6"/>
  <c r="D51" i="8" s="1"/>
  <c r="AA49" i="6"/>
  <c r="AB49" i="6"/>
  <c r="AC49" i="6"/>
  <c r="AD49" i="6"/>
  <c r="AE49" i="6"/>
  <c r="AF49" i="6"/>
  <c r="AG49" i="6"/>
  <c r="AC51" i="8" s="1"/>
  <c r="AH49" i="6"/>
  <c r="AD51" i="8" s="1"/>
  <c r="W50" i="6"/>
  <c r="X50" i="6"/>
  <c r="Y50" i="6"/>
  <c r="Z50" i="6"/>
  <c r="AA50" i="6"/>
  <c r="E52" i="8" s="1"/>
  <c r="AB50" i="6"/>
  <c r="AC50" i="6"/>
  <c r="AD50" i="6"/>
  <c r="AE50" i="6"/>
  <c r="AF50" i="6"/>
  <c r="AB52" i="8" s="1"/>
  <c r="AG50" i="6"/>
  <c r="AC52" i="8" s="1"/>
  <c r="AH50" i="6"/>
  <c r="AD52" i="8" s="1"/>
  <c r="W51" i="6"/>
  <c r="X51" i="6"/>
  <c r="Y51" i="6"/>
  <c r="Z51" i="6"/>
  <c r="D53" i="8" s="1"/>
  <c r="AA51" i="6"/>
  <c r="AB51" i="6"/>
  <c r="F53" i="8" s="1"/>
  <c r="AC51" i="6"/>
  <c r="AD51" i="6"/>
  <c r="AE51" i="6"/>
  <c r="AF51" i="6"/>
  <c r="AG51" i="6"/>
  <c r="AC53" i="8" s="1"/>
  <c r="AH51" i="6"/>
  <c r="AD53" i="8" s="1"/>
  <c r="W52" i="6"/>
  <c r="X52" i="6"/>
  <c r="Y52" i="6"/>
  <c r="Z52" i="6"/>
  <c r="D54" i="8" s="1"/>
  <c r="AA52" i="6"/>
  <c r="E54" i="8" s="1"/>
  <c r="AB52" i="6"/>
  <c r="F54" i="8" s="1"/>
  <c r="AC52" i="6"/>
  <c r="AD52" i="6"/>
  <c r="AE52" i="6"/>
  <c r="AF52" i="6"/>
  <c r="AG52" i="6"/>
  <c r="AC54" i="8" s="1"/>
  <c r="AH52" i="6"/>
  <c r="AD54" i="8" s="1"/>
  <c r="W53" i="6"/>
  <c r="X53" i="6"/>
  <c r="Y53" i="6"/>
  <c r="Z53" i="6"/>
  <c r="D55" i="8" s="1"/>
  <c r="AA53" i="6"/>
  <c r="E55" i="8" s="1"/>
  <c r="AB53" i="6"/>
  <c r="AC53" i="6"/>
  <c r="L55" i="8" s="1"/>
  <c r="AD53" i="6"/>
  <c r="AE53" i="6"/>
  <c r="AF53" i="6"/>
  <c r="AB55" i="8" s="1"/>
  <c r="AG53" i="6"/>
  <c r="AC55" i="8" s="1"/>
  <c r="AH53" i="6"/>
  <c r="AD55" i="8" s="1"/>
  <c r="W54" i="6"/>
  <c r="X54" i="6"/>
  <c r="Y54" i="6"/>
  <c r="Z54" i="6"/>
  <c r="AA54" i="6"/>
  <c r="AB54" i="6"/>
  <c r="AC54" i="6"/>
  <c r="AD54" i="6"/>
  <c r="AE54" i="6"/>
  <c r="AF54" i="6"/>
  <c r="AG54" i="6"/>
  <c r="AH54" i="6"/>
  <c r="W55" i="6"/>
  <c r="X55" i="6"/>
  <c r="Y55" i="6"/>
  <c r="Z55" i="6"/>
  <c r="D56" i="8" s="1"/>
  <c r="AA55" i="6"/>
  <c r="E56" i="8" s="1"/>
  <c r="AB55" i="6"/>
  <c r="F56" i="8" s="1"/>
  <c r="AC55" i="6"/>
  <c r="AD55" i="6"/>
  <c r="AE55" i="6"/>
  <c r="AF55" i="6"/>
  <c r="AB56" i="8" s="1"/>
  <c r="AG55" i="6"/>
  <c r="AC56" i="8" s="1"/>
  <c r="AH55" i="6"/>
  <c r="AD56" i="8" s="1"/>
  <c r="W56" i="6"/>
  <c r="X56" i="6"/>
  <c r="Y56" i="6"/>
  <c r="Z56" i="6"/>
  <c r="AA56" i="6"/>
  <c r="AB56" i="6"/>
  <c r="AC56" i="6"/>
  <c r="AD56" i="6"/>
  <c r="AE56" i="6"/>
  <c r="AF56" i="6"/>
  <c r="AG56" i="6"/>
  <c r="AH56" i="6"/>
  <c r="W57" i="6"/>
  <c r="X57" i="6"/>
  <c r="Y57" i="6"/>
  <c r="Z57" i="6"/>
  <c r="D57" i="8" s="1"/>
  <c r="AA57" i="6"/>
  <c r="E57" i="8" s="1"/>
  <c r="AB57" i="6"/>
  <c r="AC57" i="6"/>
  <c r="AD57" i="6"/>
  <c r="AE57" i="6"/>
  <c r="AF57" i="6"/>
  <c r="AG57" i="6"/>
  <c r="AC57" i="8" s="1"/>
  <c r="AH57" i="6"/>
  <c r="AD57" i="8" s="1"/>
  <c r="W58" i="6"/>
  <c r="X58" i="6"/>
  <c r="Y58" i="6"/>
  <c r="Z58" i="6"/>
  <c r="D58" i="8" s="1"/>
  <c r="AA58" i="6"/>
  <c r="AB58" i="6"/>
  <c r="AC58" i="6"/>
  <c r="AD58" i="6"/>
  <c r="M58" i="8" s="1"/>
  <c r="AE58" i="6"/>
  <c r="AF58" i="6"/>
  <c r="AB58" i="8" s="1"/>
  <c r="AG58" i="6"/>
  <c r="AC58" i="8" s="1"/>
  <c r="AH58" i="6"/>
  <c r="AD58" i="8" s="1"/>
  <c r="W59" i="6"/>
  <c r="X59" i="6"/>
  <c r="Y59" i="6"/>
  <c r="Z59" i="6"/>
  <c r="D59" i="8" s="1"/>
  <c r="AA59" i="6"/>
  <c r="E59" i="8" s="1"/>
  <c r="AB59" i="6"/>
  <c r="F59" i="8" s="1"/>
  <c r="AC59" i="6"/>
  <c r="L59" i="8" s="1"/>
  <c r="AD59" i="6"/>
  <c r="M59" i="8" s="1"/>
  <c r="AE59" i="6"/>
  <c r="AF59" i="6"/>
  <c r="AB59" i="8" s="1"/>
  <c r="AG59" i="6"/>
  <c r="AH59" i="6"/>
  <c r="AD59" i="8" s="1"/>
  <c r="W60" i="6"/>
  <c r="X60" i="6"/>
  <c r="Y60" i="6"/>
  <c r="Z60" i="6"/>
  <c r="AA60" i="6"/>
  <c r="AB60" i="6"/>
  <c r="AC60" i="6"/>
  <c r="AD60" i="6"/>
  <c r="AE60" i="6"/>
  <c r="AF60" i="6"/>
  <c r="AG60" i="6"/>
  <c r="AH60" i="6"/>
  <c r="X61" i="6"/>
  <c r="Y61" i="6"/>
  <c r="AA61" i="6"/>
  <c r="E60" i="8" s="1"/>
  <c r="AB61" i="6"/>
  <c r="F60" i="8" s="1"/>
  <c r="AC61" i="6"/>
  <c r="AD61" i="6"/>
  <c r="AE61" i="6"/>
  <c r="N60" i="8" s="1"/>
  <c r="AF61" i="6"/>
  <c r="AB60" i="8" s="1"/>
  <c r="AG61" i="6"/>
  <c r="AC60" i="8" s="1"/>
  <c r="AH61" i="6"/>
  <c r="W62" i="6"/>
  <c r="X62" i="6"/>
  <c r="Y62" i="6"/>
  <c r="Z62" i="6"/>
  <c r="D61" i="8" s="1"/>
  <c r="AA62" i="6"/>
  <c r="E61" i="8" s="1"/>
  <c r="AB62" i="6"/>
  <c r="F61" i="8" s="1"/>
  <c r="AC62" i="6"/>
  <c r="AD62" i="6"/>
  <c r="AE62" i="6"/>
  <c r="AF62" i="6"/>
  <c r="AB61" i="8" s="1"/>
  <c r="AG62" i="6"/>
  <c r="AC61" i="8" s="1"/>
  <c r="AH62" i="6"/>
  <c r="AD61" i="8" s="1"/>
  <c r="W63" i="6"/>
  <c r="X63" i="6"/>
  <c r="Y63" i="6"/>
  <c r="Z63" i="6"/>
  <c r="AA63" i="6"/>
  <c r="E62" i="8" s="1"/>
  <c r="AB63" i="6"/>
  <c r="F62" i="8" s="1"/>
  <c r="AC63" i="6"/>
  <c r="AD63" i="6"/>
  <c r="AE63" i="6"/>
  <c r="N62" i="8" s="1"/>
  <c r="AF63" i="6"/>
  <c r="AB62" i="8" s="1"/>
  <c r="AG63" i="6"/>
  <c r="AC62" i="8" s="1"/>
  <c r="AH63" i="6"/>
  <c r="AD62" i="8" s="1"/>
  <c r="W64" i="6"/>
  <c r="X64" i="6"/>
  <c r="Y64" i="6"/>
  <c r="Z64" i="6"/>
  <c r="D63" i="8" s="1"/>
  <c r="AA64" i="6"/>
  <c r="E63" i="8" s="1"/>
  <c r="AB64" i="6"/>
  <c r="F63" i="8" s="1"/>
  <c r="AC64" i="6"/>
  <c r="AD64" i="6"/>
  <c r="AE64" i="6"/>
  <c r="AF64" i="6"/>
  <c r="AB63" i="8" s="1"/>
  <c r="AG64" i="6"/>
  <c r="AC63" i="8" s="1"/>
  <c r="AH64" i="6"/>
  <c r="AD63" i="8" s="1"/>
  <c r="W65" i="6"/>
  <c r="X65" i="6"/>
  <c r="Y65" i="6"/>
  <c r="Z65" i="6"/>
  <c r="AA65" i="6"/>
  <c r="AB65" i="6"/>
  <c r="AC65" i="6"/>
  <c r="AD65" i="6"/>
  <c r="AE65" i="6"/>
  <c r="AF65" i="6"/>
  <c r="AG65" i="6"/>
  <c r="AH65" i="6"/>
  <c r="W66" i="6"/>
  <c r="X66" i="6"/>
  <c r="Y66" i="6"/>
  <c r="Z66" i="6"/>
  <c r="AA66" i="6"/>
  <c r="E64" i="8" s="1"/>
  <c r="AB66" i="6"/>
  <c r="F64" i="8" s="1"/>
  <c r="AC66" i="6"/>
  <c r="AD66" i="6"/>
  <c r="AE66" i="6"/>
  <c r="AF66" i="6"/>
  <c r="AB64" i="8" s="1"/>
  <c r="AG66" i="6"/>
  <c r="AC64" i="8" s="1"/>
  <c r="AH66" i="6"/>
  <c r="AD64" i="8" s="1"/>
  <c r="W67" i="6"/>
  <c r="X67" i="6"/>
  <c r="Y67" i="6"/>
  <c r="Z67" i="6"/>
  <c r="AA67" i="6"/>
  <c r="AB67" i="6"/>
  <c r="AC67" i="6"/>
  <c r="AD67" i="6"/>
  <c r="AE67" i="6"/>
  <c r="AF67" i="6"/>
  <c r="AG67" i="6"/>
  <c r="AH67" i="6"/>
  <c r="W68" i="6"/>
  <c r="X68" i="6"/>
  <c r="Y68" i="6"/>
  <c r="Z68" i="6"/>
  <c r="D65" i="8" s="1"/>
  <c r="AA68" i="6"/>
  <c r="E65" i="8" s="1"/>
  <c r="AB68" i="6"/>
  <c r="F65" i="8" s="1"/>
  <c r="AC68" i="6"/>
  <c r="AD68" i="6"/>
  <c r="AE68" i="6"/>
  <c r="AF68" i="6"/>
  <c r="AB65" i="8" s="1"/>
  <c r="AG68" i="6"/>
  <c r="AC65" i="8" s="1"/>
  <c r="AH68" i="6"/>
  <c r="AD65" i="8" s="1"/>
  <c r="W69" i="6"/>
  <c r="X69" i="6"/>
  <c r="Y69" i="6"/>
  <c r="Z69" i="6"/>
  <c r="D66" i="8" s="1"/>
  <c r="AA69" i="6"/>
  <c r="E66" i="8" s="1"/>
  <c r="AB69" i="6"/>
  <c r="F66" i="8" s="1"/>
  <c r="AC69" i="6"/>
  <c r="AD69" i="6"/>
  <c r="AE69" i="6"/>
  <c r="AF69" i="6"/>
  <c r="AB66" i="8" s="1"/>
  <c r="AG69" i="6"/>
  <c r="AC66" i="8" s="1"/>
  <c r="AH69" i="6"/>
  <c r="AD66" i="8" s="1"/>
  <c r="W70" i="6"/>
  <c r="X70" i="6"/>
  <c r="Y70" i="6"/>
  <c r="Z70" i="6"/>
  <c r="D67" i="8" s="1"/>
  <c r="AA70" i="6"/>
  <c r="E67" i="8" s="1"/>
  <c r="AB70" i="6"/>
  <c r="F67" i="8" s="1"/>
  <c r="AC70" i="6"/>
  <c r="AD70" i="6"/>
  <c r="AE70" i="6"/>
  <c r="AF70" i="6"/>
  <c r="AB67" i="8" s="1"/>
  <c r="AG70" i="6"/>
  <c r="AC67" i="8" s="1"/>
  <c r="AH70" i="6"/>
  <c r="AD67" i="8" s="1"/>
  <c r="W71" i="6"/>
  <c r="X71" i="6"/>
  <c r="Y71" i="6"/>
  <c r="Z71" i="6"/>
  <c r="D68" i="8" s="1"/>
  <c r="AA71" i="6"/>
  <c r="E68" i="8" s="1"/>
  <c r="AB71" i="6"/>
  <c r="F68" i="8" s="1"/>
  <c r="AC71" i="6"/>
  <c r="AD71" i="6"/>
  <c r="AE71" i="6"/>
  <c r="N68" i="8" s="1"/>
  <c r="AF71" i="6"/>
  <c r="AB68" i="8" s="1"/>
  <c r="AG71" i="6"/>
  <c r="AC68" i="8" s="1"/>
  <c r="AH71" i="6"/>
  <c r="AD68" i="8" s="1"/>
  <c r="L4" i="8"/>
  <c r="M4" i="8"/>
  <c r="N4" i="8"/>
  <c r="T4" i="8"/>
  <c r="U4" i="8"/>
  <c r="V4" i="8"/>
  <c r="AB4" i="8"/>
  <c r="AC4" i="8"/>
  <c r="AD4" i="8"/>
  <c r="AJ4" i="8"/>
  <c r="AK4" i="8"/>
  <c r="AL4" i="8"/>
  <c r="J5" i="8"/>
  <c r="R5" i="8" s="1"/>
  <c r="Z5" i="8" s="1"/>
  <c r="AH5" i="8" s="1"/>
  <c r="K5" i="8"/>
  <c r="S5" i="8" s="1"/>
  <c r="J6" i="8"/>
  <c r="R6" i="8" s="1"/>
  <c r="K6" i="8"/>
  <c r="S6" i="8" s="1"/>
  <c r="AA6" i="8" s="1"/>
  <c r="AI6" i="8" s="1"/>
  <c r="Z6" i="8"/>
  <c r="AH6" i="8" s="1"/>
  <c r="J7" i="8"/>
  <c r="R7" i="8" s="1"/>
  <c r="Z7" i="8" s="1"/>
  <c r="AH7" i="8" s="1"/>
  <c r="K7" i="8"/>
  <c r="S7" i="8" s="1"/>
  <c r="J8" i="8"/>
  <c r="R8" i="8" s="1"/>
  <c r="Z8" i="8" s="1"/>
  <c r="AH8" i="8" s="1"/>
  <c r="K8" i="8"/>
  <c r="S8" i="8" s="1"/>
  <c r="AA8" i="8"/>
  <c r="AI8" i="8" s="1"/>
  <c r="J9" i="8"/>
  <c r="R9" i="8" s="1"/>
  <c r="Z9" i="8" s="1"/>
  <c r="AH9" i="8" s="1"/>
  <c r="K9" i="8"/>
  <c r="S9" i="8" s="1"/>
  <c r="AA9" i="8" s="1"/>
  <c r="AI9" i="8" s="1"/>
  <c r="J10" i="8"/>
  <c r="R10" i="8" s="1"/>
  <c r="Z10" i="8" s="1"/>
  <c r="AH10" i="8" s="1"/>
  <c r="K10" i="8"/>
  <c r="S10" i="8" s="1"/>
  <c r="AA10" i="8" s="1"/>
  <c r="J11" i="8"/>
  <c r="K11" i="8"/>
  <c r="S11" i="8" s="1"/>
  <c r="R11" i="8"/>
  <c r="Z11" i="8" s="1"/>
  <c r="AH11" i="8" s="1"/>
  <c r="J12" i="8"/>
  <c r="R12" i="8" s="1"/>
  <c r="Z12" i="8" s="1"/>
  <c r="AH12" i="8" s="1"/>
  <c r="K12" i="8"/>
  <c r="S12" i="8" s="1"/>
  <c r="AA12" i="8" s="1"/>
  <c r="J13" i="8"/>
  <c r="R13" i="8" s="1"/>
  <c r="Z13" i="8" s="1"/>
  <c r="AH13" i="8" s="1"/>
  <c r="K13" i="8"/>
  <c r="S13" i="8" s="1"/>
  <c r="J15" i="8"/>
  <c r="R15" i="8" s="1"/>
  <c r="Z15" i="8" s="1"/>
  <c r="AH15" i="8" s="1"/>
  <c r="K15" i="8"/>
  <c r="S15" i="8" s="1"/>
  <c r="AA15" i="8" s="1"/>
  <c r="D24" i="8"/>
  <c r="E24" i="8"/>
  <c r="F24" i="8"/>
  <c r="L24" i="8"/>
  <c r="M24" i="8"/>
  <c r="N24" i="8"/>
  <c r="T24" i="8"/>
  <c r="U24" i="8"/>
  <c r="V24" i="8"/>
  <c r="AB24" i="8"/>
  <c r="AC24" i="8"/>
  <c r="AD24" i="8"/>
  <c r="AJ24" i="8"/>
  <c r="AK24" i="8"/>
  <c r="AL24" i="8"/>
  <c r="J25" i="8"/>
  <c r="R25" i="8" s="1"/>
  <c r="K25" i="8"/>
  <c r="S25" i="8" s="1"/>
  <c r="AA25" i="8" s="1"/>
  <c r="AI25" i="8"/>
  <c r="D26" i="8"/>
  <c r="F26" i="8"/>
  <c r="J26" i="8"/>
  <c r="L26" i="8" s="1"/>
  <c r="K26" i="8"/>
  <c r="S26" i="8" s="1"/>
  <c r="AA26" i="8" s="1"/>
  <c r="AI26" i="8" s="1"/>
  <c r="AB26" i="8"/>
  <c r="F27" i="8"/>
  <c r="J27" i="8"/>
  <c r="R27" i="8" s="1"/>
  <c r="K27" i="8"/>
  <c r="S27" i="8" s="1"/>
  <c r="AA27" i="8" s="1"/>
  <c r="AI27" i="8" s="1"/>
  <c r="AC27" i="8"/>
  <c r="J28" i="8"/>
  <c r="K28" i="8"/>
  <c r="S28" i="8" s="1"/>
  <c r="AA28" i="8" s="1"/>
  <c r="AI28" i="8" s="1"/>
  <c r="J29" i="8"/>
  <c r="R29" i="8" s="1"/>
  <c r="K29" i="8"/>
  <c r="S29" i="8" s="1"/>
  <c r="AA29" i="8" s="1"/>
  <c r="AI29" i="8" s="1"/>
  <c r="D30" i="8"/>
  <c r="F30" i="8"/>
  <c r="J30" i="8"/>
  <c r="K30" i="8"/>
  <c r="S30" i="8"/>
  <c r="AA30" i="8" s="1"/>
  <c r="AI30" i="8" s="1"/>
  <c r="D31" i="8"/>
  <c r="F31" i="8"/>
  <c r="J31" i="8"/>
  <c r="R31" i="8" s="1"/>
  <c r="K31" i="8"/>
  <c r="S31" i="8" s="1"/>
  <c r="AA31" i="8" s="1"/>
  <c r="AI31" i="8" s="1"/>
  <c r="D32" i="8"/>
  <c r="E32" i="8"/>
  <c r="J32" i="8"/>
  <c r="K32" i="8"/>
  <c r="S32" i="8" s="1"/>
  <c r="AA32" i="8" s="1"/>
  <c r="AI32" i="8" s="1"/>
  <c r="AC32" i="8"/>
  <c r="AD32" i="8"/>
  <c r="J33" i="8"/>
  <c r="R33" i="8" s="1"/>
  <c r="K33" i="8"/>
  <c r="S33" i="8" s="1"/>
  <c r="AA33" i="8" s="1"/>
  <c r="AI33" i="8" s="1"/>
  <c r="J34" i="8"/>
  <c r="K34" i="8"/>
  <c r="S34" i="8" s="1"/>
  <c r="AA34" i="8" s="1"/>
  <c r="AI34" i="8" s="1"/>
  <c r="F35" i="8"/>
  <c r="J35" i="8"/>
  <c r="M35" i="8" s="1"/>
  <c r="K35" i="8"/>
  <c r="S35" i="8" s="1"/>
  <c r="AA35" i="8" s="1"/>
  <c r="AI35" i="8" s="1"/>
  <c r="AB35" i="8"/>
  <c r="J36" i="8"/>
  <c r="R36" i="8" s="1"/>
  <c r="Z36" i="8" s="1"/>
  <c r="AH36" i="8" s="1"/>
  <c r="K36" i="8"/>
  <c r="S36" i="8" s="1"/>
  <c r="AA36" i="8" s="1"/>
  <c r="AI36" i="8" s="1"/>
  <c r="F37" i="8"/>
  <c r="J37" i="8"/>
  <c r="R37" i="8" s="1"/>
  <c r="Z37" i="8" s="1"/>
  <c r="AH37" i="8" s="1"/>
  <c r="K37" i="8"/>
  <c r="S37" i="8" s="1"/>
  <c r="AA37" i="8" s="1"/>
  <c r="AI37" i="8" s="1"/>
  <c r="J38" i="8"/>
  <c r="R38" i="8" s="1"/>
  <c r="K38" i="8"/>
  <c r="S38" i="8" s="1"/>
  <c r="AA38" i="8" s="1"/>
  <c r="AI38" i="8" s="1"/>
  <c r="F39" i="8"/>
  <c r="J39" i="8"/>
  <c r="L39" i="8" s="1"/>
  <c r="K39" i="8"/>
  <c r="S39" i="8" s="1"/>
  <c r="AA39" i="8" s="1"/>
  <c r="AI39" i="8" s="1"/>
  <c r="R39" i="8"/>
  <c r="J40" i="8"/>
  <c r="K40" i="8"/>
  <c r="S40" i="8" s="1"/>
  <c r="AA40" i="8" s="1"/>
  <c r="AI40" i="8" s="1"/>
  <c r="J41" i="8"/>
  <c r="K41" i="8"/>
  <c r="S41" i="8" s="1"/>
  <c r="AA41" i="8" s="1"/>
  <c r="AI41" i="8" s="1"/>
  <c r="E42" i="8"/>
  <c r="F42" i="8"/>
  <c r="J42" i="8"/>
  <c r="K42" i="8"/>
  <c r="S42" i="8" s="1"/>
  <c r="AA42" i="8" s="1"/>
  <c r="AI42" i="8" s="1"/>
  <c r="D43" i="8"/>
  <c r="E43" i="8"/>
  <c r="J43" i="8"/>
  <c r="K43" i="8"/>
  <c r="S43" i="8"/>
  <c r="AA43" i="8"/>
  <c r="AI43" i="8" s="1"/>
  <c r="J44" i="8"/>
  <c r="K44" i="8"/>
  <c r="S44" i="8" s="1"/>
  <c r="AA44" i="8" s="1"/>
  <c r="AI44" i="8" s="1"/>
  <c r="J45" i="8"/>
  <c r="K45" i="8"/>
  <c r="S45" i="8" s="1"/>
  <c r="AA45" i="8" s="1"/>
  <c r="AI45" i="8" s="1"/>
  <c r="AB45" i="8"/>
  <c r="AC45" i="8"/>
  <c r="AD45" i="8"/>
  <c r="J46" i="8"/>
  <c r="K46" i="8"/>
  <c r="S46" i="8" s="1"/>
  <c r="AA46" i="8" s="1"/>
  <c r="AI46" i="8" s="1"/>
  <c r="D47" i="8"/>
  <c r="J47" i="8"/>
  <c r="K47" i="8"/>
  <c r="S47" i="8" s="1"/>
  <c r="AA47" i="8" s="1"/>
  <c r="AI47" i="8" s="1"/>
  <c r="AB47" i="8"/>
  <c r="AD47" i="8"/>
  <c r="F48" i="8"/>
  <c r="J48" i="8"/>
  <c r="K48" i="8"/>
  <c r="S48" i="8" s="1"/>
  <c r="AA48" i="8" s="1"/>
  <c r="AI48" i="8" s="1"/>
  <c r="R48" i="8"/>
  <c r="F49" i="8"/>
  <c r="J49" i="8"/>
  <c r="K49" i="8"/>
  <c r="S49" i="8" s="1"/>
  <c r="AA49" i="8" s="1"/>
  <c r="AI49" i="8" s="1"/>
  <c r="E50" i="8"/>
  <c r="J50" i="8"/>
  <c r="K50" i="8"/>
  <c r="S50" i="8" s="1"/>
  <c r="AA50" i="8" s="1"/>
  <c r="AI50" i="8" s="1"/>
  <c r="E51" i="8"/>
  <c r="F51" i="8"/>
  <c r="J51" i="8"/>
  <c r="R51" i="8" s="1"/>
  <c r="T51" i="8" s="1"/>
  <c r="K51" i="8"/>
  <c r="S51" i="8" s="1"/>
  <c r="AA51" i="8" s="1"/>
  <c r="AI51" i="8" s="1"/>
  <c r="AB51" i="8"/>
  <c r="F52" i="8"/>
  <c r="J52" i="8"/>
  <c r="K52" i="8"/>
  <c r="S52" i="8" s="1"/>
  <c r="AA52" i="8" s="1"/>
  <c r="AI52" i="8" s="1"/>
  <c r="R52" i="8"/>
  <c r="Z52" i="8" s="1"/>
  <c r="AH52" i="8" s="1"/>
  <c r="E53" i="8"/>
  <c r="J53" i="8"/>
  <c r="K53" i="8"/>
  <c r="S53" i="8" s="1"/>
  <c r="AA53" i="8" s="1"/>
  <c r="AI53" i="8" s="1"/>
  <c r="AB53" i="8"/>
  <c r="J54" i="8"/>
  <c r="K54" i="8"/>
  <c r="S54" i="8" s="1"/>
  <c r="AA54" i="8"/>
  <c r="AI54" i="8" s="1"/>
  <c r="AB54" i="8"/>
  <c r="F55" i="8"/>
  <c r="J55" i="8"/>
  <c r="R55" i="8" s="1"/>
  <c r="K55" i="8"/>
  <c r="S55" i="8" s="1"/>
  <c r="AA55" i="8" s="1"/>
  <c r="AI55" i="8" s="1"/>
  <c r="J56" i="8"/>
  <c r="K56" i="8"/>
  <c r="S56" i="8" s="1"/>
  <c r="AA56" i="8" s="1"/>
  <c r="AI56" i="8" s="1"/>
  <c r="N56" i="8"/>
  <c r="F57" i="8"/>
  <c r="J57" i="8"/>
  <c r="R57" i="8" s="1"/>
  <c r="K57" i="8"/>
  <c r="S57" i="8" s="1"/>
  <c r="AA57" i="8" s="1"/>
  <c r="AI57" i="8" s="1"/>
  <c r="AB57" i="8"/>
  <c r="F58" i="8"/>
  <c r="J58" i="8"/>
  <c r="R58" i="8" s="1"/>
  <c r="K58" i="8"/>
  <c r="S58" i="8" s="1"/>
  <c r="AA58" i="8" s="1"/>
  <c r="AI58" i="8" s="1"/>
  <c r="J59" i="8"/>
  <c r="R59" i="8" s="1"/>
  <c r="K59" i="8"/>
  <c r="S59" i="8" s="1"/>
  <c r="AA59" i="8" s="1"/>
  <c r="AI59" i="8" s="1"/>
  <c r="AC59" i="8"/>
  <c r="J60" i="8"/>
  <c r="R60" i="8" s="1"/>
  <c r="Z60" i="8" s="1"/>
  <c r="AH60" i="8" s="1"/>
  <c r="K60" i="8"/>
  <c r="S60" i="8"/>
  <c r="AA60" i="8" s="1"/>
  <c r="AI60" i="8" s="1"/>
  <c r="AD60" i="8"/>
  <c r="J61" i="8"/>
  <c r="R61" i="8" s="1"/>
  <c r="K61" i="8"/>
  <c r="S61" i="8" s="1"/>
  <c r="AA61" i="8" s="1"/>
  <c r="AI61" i="8" s="1"/>
  <c r="D62" i="8"/>
  <c r="J62" i="8"/>
  <c r="K62" i="8"/>
  <c r="S62" i="8" s="1"/>
  <c r="AA62" i="8" s="1"/>
  <c r="AI62" i="8" s="1"/>
  <c r="J63" i="8"/>
  <c r="R63" i="8" s="1"/>
  <c r="K63" i="8"/>
  <c r="S63" i="8" s="1"/>
  <c r="AA63" i="8" s="1"/>
  <c r="AI63" i="8" s="1"/>
  <c r="D64" i="8"/>
  <c r="J64" i="8"/>
  <c r="K64" i="8"/>
  <c r="S64" i="8" s="1"/>
  <c r="AA64" i="8" s="1"/>
  <c r="AI64" i="8" s="1"/>
  <c r="J65" i="8"/>
  <c r="R65" i="8" s="1"/>
  <c r="K65" i="8"/>
  <c r="S65" i="8" s="1"/>
  <c r="AA65" i="8" s="1"/>
  <c r="AI65" i="8" s="1"/>
  <c r="J66" i="8"/>
  <c r="K66" i="8"/>
  <c r="S66" i="8" s="1"/>
  <c r="AA66" i="8" s="1"/>
  <c r="AI66" i="8" s="1"/>
  <c r="J67" i="8"/>
  <c r="L67" i="8" s="1"/>
  <c r="K67" i="8"/>
  <c r="S67" i="8" s="1"/>
  <c r="AA67" i="8" s="1"/>
  <c r="AI67" i="8" s="1"/>
  <c r="J68" i="8"/>
  <c r="K68" i="8"/>
  <c r="S68" i="8" s="1"/>
  <c r="AA68" i="8" s="1"/>
  <c r="AI68" i="8" s="1"/>
  <c r="R68" i="8"/>
  <c r="J71" i="8"/>
  <c r="R71" i="8" s="1"/>
  <c r="Z71" i="8" s="1"/>
  <c r="AH71" i="8" s="1"/>
  <c r="J72" i="8"/>
  <c r="R72" i="8"/>
  <c r="Z72" i="8" s="1"/>
  <c r="AH72" i="8" s="1"/>
  <c r="T48" i="8" l="1"/>
  <c r="M47" i="8"/>
  <c r="M49" i="8"/>
  <c r="M54" i="8"/>
  <c r="N66" i="8"/>
  <c r="L56" i="8"/>
  <c r="V39" i="8"/>
  <c r="AC22" i="6"/>
  <c r="L28" i="8" s="1"/>
  <c r="AI19" i="6"/>
  <c r="M52" i="8"/>
  <c r="L68" i="8"/>
  <c r="L64" i="8"/>
  <c r="L62" i="8"/>
  <c r="M53" i="8"/>
  <c r="M50" i="8"/>
  <c r="L48" i="8"/>
  <c r="AJ48" i="8" s="1"/>
  <c r="L42" i="8"/>
  <c r="AJ71" i="6"/>
  <c r="AI71" i="6"/>
  <c r="AK61" i="6"/>
  <c r="AK51" i="6"/>
  <c r="AK43" i="6"/>
  <c r="AI56" i="6"/>
  <c r="AK54" i="6"/>
  <c r="AI53" i="6"/>
  <c r="AI27" i="6"/>
  <c r="AH22" i="6"/>
  <c r="AD28" i="8" s="1"/>
  <c r="AC23" i="6"/>
  <c r="Z23" i="6"/>
  <c r="D29" i="8" s="1"/>
  <c r="G29" i="8" s="1"/>
  <c r="T5" i="6"/>
  <c r="AC5" i="6" s="1"/>
  <c r="L7" i="8" s="1"/>
  <c r="AF22" i="6"/>
  <c r="AB28" i="8" s="1"/>
  <c r="AE28" i="8" s="1"/>
  <c r="W22" i="6"/>
  <c r="AD22" i="6"/>
  <c r="M28" i="8" s="1"/>
  <c r="AA22" i="6"/>
  <c r="E28" i="8" s="1"/>
  <c r="X22" i="6"/>
  <c r="Z22" i="6"/>
  <c r="D28" i="8" s="1"/>
  <c r="AH9" i="6"/>
  <c r="AB9" i="6"/>
  <c r="F11" i="8" s="1"/>
  <c r="L46" i="8"/>
  <c r="AB6" i="6"/>
  <c r="F8" i="8" s="1"/>
  <c r="M40" i="8"/>
  <c r="L45" i="8"/>
  <c r="AJ39" i="6"/>
  <c r="AJ29" i="6"/>
  <c r="AH11" i="6"/>
  <c r="L44" i="8"/>
  <c r="M41" i="8"/>
  <c r="E34" i="8"/>
  <c r="G34" i="8" s="1"/>
  <c r="L43" i="8"/>
  <c r="U38" i="8"/>
  <c r="N45" i="8"/>
  <c r="N50" i="8"/>
  <c r="L50" i="8"/>
  <c r="N47" i="8"/>
  <c r="N58" i="8"/>
  <c r="L47" i="8"/>
  <c r="M27" i="8"/>
  <c r="R43" i="8"/>
  <c r="M66" i="8"/>
  <c r="L57" i="8"/>
  <c r="N43" i="8"/>
  <c r="V58" i="8"/>
  <c r="Z58" i="8"/>
  <c r="AH58" i="8" s="1"/>
  <c r="U37" i="8"/>
  <c r="M55" i="8"/>
  <c r="R50" i="8"/>
  <c r="Z50" i="8" s="1"/>
  <c r="AH50" i="8" s="1"/>
  <c r="N37" i="8"/>
  <c r="M60" i="8"/>
  <c r="N39" i="8"/>
  <c r="AL39" i="8" s="1"/>
  <c r="N34" i="8"/>
  <c r="M39" i="8"/>
  <c r="R47" i="8"/>
  <c r="U47" i="8" s="1"/>
  <c r="AK47" i="8" s="1"/>
  <c r="L53" i="8"/>
  <c r="M25" i="8"/>
  <c r="R64" i="8"/>
  <c r="Z64" i="8" s="1"/>
  <c r="AH64" i="8" s="1"/>
  <c r="N64" i="8"/>
  <c r="R54" i="8"/>
  <c r="V54" i="8" s="1"/>
  <c r="R49" i="8"/>
  <c r="V49" i="8" s="1"/>
  <c r="R41" i="8"/>
  <c r="U41" i="8" s="1"/>
  <c r="R66" i="8"/>
  <c r="V66" i="8" s="1"/>
  <c r="AL66" i="8" s="1"/>
  <c r="M64" i="8"/>
  <c r="N49" i="8"/>
  <c r="L54" i="8"/>
  <c r="N41" i="8"/>
  <c r="R56" i="8"/>
  <c r="U56" i="8" s="1"/>
  <c r="U48" i="8"/>
  <c r="M29" i="8"/>
  <c r="M62" i="8"/>
  <c r="O62" i="8" s="1"/>
  <c r="N53" i="8"/>
  <c r="M56" i="8"/>
  <c r="O56" i="8" s="1"/>
  <c r="M65" i="8"/>
  <c r="M37" i="8"/>
  <c r="N31" i="8"/>
  <c r="L40" i="8"/>
  <c r="L37" i="8"/>
  <c r="N25" i="8"/>
  <c r="M33" i="8"/>
  <c r="M31" i="8"/>
  <c r="M61" i="8"/>
  <c r="L61" i="8"/>
  <c r="L41" i="8"/>
  <c r="N27" i="8"/>
  <c r="R45" i="8"/>
  <c r="N51" i="8"/>
  <c r="N48" i="8"/>
  <c r="T36" i="8"/>
  <c r="M63" i="8"/>
  <c r="M57" i="8"/>
  <c r="N40" i="8"/>
  <c r="L51" i="8"/>
  <c r="R40" i="8"/>
  <c r="T40" i="8" s="1"/>
  <c r="R62" i="8"/>
  <c r="N29" i="8"/>
  <c r="M67" i="8"/>
  <c r="AE3" i="6"/>
  <c r="N5" i="8" s="1"/>
  <c r="AK55" i="6"/>
  <c r="AJ42" i="6"/>
  <c r="AJ58" i="6"/>
  <c r="AJ30" i="6"/>
  <c r="AK19" i="6"/>
  <c r="AI35" i="6"/>
  <c r="AJ27" i="6"/>
  <c r="AE12" i="6"/>
  <c r="N14" i="8" s="1"/>
  <c r="AB11" i="6"/>
  <c r="F13" i="8" s="1"/>
  <c r="AJ65" i="6"/>
  <c r="AI50" i="6"/>
  <c r="N42" i="8"/>
  <c r="AK58" i="6"/>
  <c r="AK30" i="6"/>
  <c r="AJ20" i="6"/>
  <c r="AH6" i="6"/>
  <c r="AD8" i="8" s="1"/>
  <c r="AE4" i="6"/>
  <c r="N6" i="8" s="1"/>
  <c r="AJ43" i="6"/>
  <c r="AI40" i="6"/>
  <c r="L58" i="8"/>
  <c r="D52" i="8"/>
  <c r="G52" i="8" s="1"/>
  <c r="AJ31" i="6"/>
  <c r="AJ28" i="6"/>
  <c r="AK48" i="6"/>
  <c r="AK38" i="6"/>
  <c r="AK33" i="6"/>
  <c r="AE13" i="6"/>
  <c r="N15" i="8" s="1"/>
  <c r="N67" i="8"/>
  <c r="AB5" i="6"/>
  <c r="F7" i="8" s="1"/>
  <c r="AJ51" i="6"/>
  <c r="AK64" i="6"/>
  <c r="AK60" i="6"/>
  <c r="AI59" i="6"/>
  <c r="AJ57" i="6"/>
  <c r="AK52" i="6"/>
  <c r="AI36" i="6"/>
  <c r="AK32" i="6"/>
  <c r="AJ23" i="6"/>
  <c r="AK21" i="6"/>
  <c r="AH3" i="6"/>
  <c r="M51" i="8"/>
  <c r="U33" i="8"/>
  <c r="AJ70" i="6"/>
  <c r="AI67" i="6"/>
  <c r="AJ37" i="6"/>
  <c r="AI64" i="6"/>
  <c r="AK44" i="6"/>
  <c r="AJ49" i="6"/>
  <c r="L30" i="8"/>
  <c r="AK62" i="6"/>
  <c r="AJ52" i="6"/>
  <c r="AI34" i="6"/>
  <c r="AK17" i="6"/>
  <c r="AB8" i="6"/>
  <c r="F10" i="8" s="1"/>
  <c r="V60" i="8"/>
  <c r="AL60" i="8" s="1"/>
  <c r="V37" i="8"/>
  <c r="AK65" i="6"/>
  <c r="AI55" i="6"/>
  <c r="AI37" i="6"/>
  <c r="AI68" i="6"/>
  <c r="AJ60" i="6"/>
  <c r="AI58" i="6"/>
  <c r="AI54" i="6"/>
  <c r="AI49" i="6"/>
  <c r="AJ44" i="6"/>
  <c r="AJ24" i="6"/>
  <c r="AK22" i="6"/>
  <c r="AJ19" i="6"/>
  <c r="AH7" i="6"/>
  <c r="AD9" i="8" s="1"/>
  <c r="AI60" i="6"/>
  <c r="AK49" i="6"/>
  <c r="AI24" i="6"/>
  <c r="AJ66" i="6"/>
  <c r="AJ55" i="6"/>
  <c r="AK41" i="6"/>
  <c r="AJ33" i="6"/>
  <c r="AK31" i="6"/>
  <c r="AK27" i="6"/>
  <c r="AB13" i="6"/>
  <c r="F15" i="8" s="1"/>
  <c r="AI66" i="6"/>
  <c r="AI63" i="6"/>
  <c r="AJ45" i="6"/>
  <c r="AJ41" i="6"/>
  <c r="AK39" i="6"/>
  <c r="AJ36" i="6"/>
  <c r="AI33" i="6"/>
  <c r="AK28" i="6"/>
  <c r="AE5" i="6"/>
  <c r="N7" i="8" s="1"/>
  <c r="E58" i="8"/>
  <c r="G58" i="8" s="1"/>
  <c r="N54" i="8"/>
  <c r="N46" i="8"/>
  <c r="AK63" i="6"/>
  <c r="AJ53" i="6"/>
  <c r="AK47" i="6"/>
  <c r="AI41" i="6"/>
  <c r="AK23" i="6"/>
  <c r="Y10" i="6"/>
  <c r="V12" i="8" s="1"/>
  <c r="N44" i="8"/>
  <c r="AK69" i="6"/>
  <c r="AJ63" i="6"/>
  <c r="AJ59" i="6"/>
  <c r="AJ47" i="6"/>
  <c r="AK45" i="6"/>
  <c r="AK36" i="6"/>
  <c r="AK20" i="6"/>
  <c r="AH12" i="6"/>
  <c r="AD14" i="8" s="1"/>
  <c r="AE7" i="6"/>
  <c r="N9" i="8" s="1"/>
  <c r="F47" i="8"/>
  <c r="G47" i="8" s="1"/>
  <c r="E33" i="8"/>
  <c r="G33" i="8" s="1"/>
  <c r="AJ69" i="6"/>
  <c r="AK53" i="6"/>
  <c r="AJ50" i="6"/>
  <c r="AI47" i="6"/>
  <c r="AK25" i="6"/>
  <c r="AE6" i="6"/>
  <c r="N8" i="8" s="1"/>
  <c r="E35" i="8"/>
  <c r="G35" i="8" s="1"/>
  <c r="AK59" i="6"/>
  <c r="AJ56" i="6"/>
  <c r="AJ25" i="6"/>
  <c r="AI20" i="6"/>
  <c r="AE8" i="6"/>
  <c r="N10" i="8" s="1"/>
  <c r="AJ61" i="6"/>
  <c r="AK50" i="6"/>
  <c r="AK40" i="6"/>
  <c r="AI39" i="6"/>
  <c r="AK29" i="6"/>
  <c r="AI25" i="6"/>
  <c r="V68" i="8"/>
  <c r="AL68" i="8" s="1"/>
  <c r="M68" i="8"/>
  <c r="O68" i="8" s="1"/>
  <c r="AK67" i="6"/>
  <c r="AK56" i="6"/>
  <c r="AK37" i="6"/>
  <c r="AK34" i="6"/>
  <c r="Y11" i="6"/>
  <c r="V13" i="8" s="1"/>
  <c r="Y6" i="6"/>
  <c r="V8" i="8" s="1"/>
  <c r="AJ67" i="6"/>
  <c r="AJ64" i="6"/>
  <c r="AK46" i="6"/>
  <c r="AI45" i="6"/>
  <c r="AK42" i="6"/>
  <c r="AJ34" i="6"/>
  <c r="AH13" i="6"/>
  <c r="AD15" i="8" s="1"/>
  <c r="AB10" i="6"/>
  <c r="F12" i="8" s="1"/>
  <c r="AE9" i="6"/>
  <c r="N11" i="8" s="1"/>
  <c r="Y3" i="6"/>
  <c r="AB7" i="6"/>
  <c r="F9" i="8" s="1"/>
  <c r="AI42" i="6"/>
  <c r="AE11" i="6"/>
  <c r="N13" i="8" s="1"/>
  <c r="T45" i="8"/>
  <c r="M38" i="8"/>
  <c r="AK70" i="6"/>
  <c r="AK57" i="6"/>
  <c r="AJ48" i="6"/>
  <c r="AI43" i="6"/>
  <c r="AI26" i="6"/>
  <c r="AJ21" i="6"/>
  <c r="Y9" i="6"/>
  <c r="M48" i="8"/>
  <c r="T43" i="8"/>
  <c r="AI51" i="6"/>
  <c r="AI48" i="6"/>
  <c r="AJ32" i="6"/>
  <c r="AI30" i="6"/>
  <c r="AK26" i="6"/>
  <c r="AH5" i="6"/>
  <c r="D40" i="8"/>
  <c r="G40" i="8" s="1"/>
  <c r="AK66" i="6"/>
  <c r="AI57" i="6"/>
  <c r="AJ40" i="6"/>
  <c r="AI38" i="6"/>
  <c r="AI32" i="6"/>
  <c r="AJ26" i="6"/>
  <c r="AH4" i="6"/>
  <c r="AD6" i="8" s="1"/>
  <c r="AK68" i="6"/>
  <c r="AJ62" i="6"/>
  <c r="AJ46" i="6"/>
  <c r="AI44" i="6"/>
  <c r="AJ38" i="6"/>
  <c r="AK35" i="6"/>
  <c r="Y12" i="6"/>
  <c r="V14" i="8" s="1"/>
  <c r="AK71" i="6"/>
  <c r="AJ68" i="6"/>
  <c r="AI65" i="6"/>
  <c r="AI62" i="6"/>
  <c r="AJ54" i="6"/>
  <c r="AI52" i="6"/>
  <c r="AI46" i="6"/>
  <c r="AJ35" i="6"/>
  <c r="AK24" i="6"/>
  <c r="AH8" i="6"/>
  <c r="AD10" i="8" s="1"/>
  <c r="AA6" i="6"/>
  <c r="E8" i="8" s="1"/>
  <c r="AI31" i="6"/>
  <c r="AI29" i="6"/>
  <c r="AI28" i="6"/>
  <c r="Z61" i="6"/>
  <c r="D60" i="8" s="1"/>
  <c r="G60" i="8" s="1"/>
  <c r="L60" i="8"/>
  <c r="AI21" i="6"/>
  <c r="E27" i="8"/>
  <c r="G27" i="8" s="1"/>
  <c r="AD6" i="6"/>
  <c r="M8" i="8" s="1"/>
  <c r="AA9" i="6"/>
  <c r="E11" i="8" s="1"/>
  <c r="AD12" i="6"/>
  <c r="M14" i="8" s="1"/>
  <c r="AD8" i="6"/>
  <c r="M10" i="8" s="1"/>
  <c r="AG8" i="6"/>
  <c r="AC10" i="8" s="1"/>
  <c r="G44" i="8"/>
  <c r="AE46" i="8"/>
  <c r="AG13" i="6"/>
  <c r="AC15" i="8" s="1"/>
  <c r="AE55" i="8"/>
  <c r="G25" i="8"/>
  <c r="AE66" i="8"/>
  <c r="G63" i="8"/>
  <c r="AE59" i="8"/>
  <c r="G43" i="8"/>
  <c r="AE37" i="8"/>
  <c r="G32" i="8"/>
  <c r="G30" i="8"/>
  <c r="G26" i="8"/>
  <c r="AJ17" i="6"/>
  <c r="AG10" i="6"/>
  <c r="AC12" i="8" s="1"/>
  <c r="AD7" i="6"/>
  <c r="M9" i="8" s="1"/>
  <c r="AE35" i="8"/>
  <c r="G51" i="8"/>
  <c r="G59" i="8"/>
  <c r="G46" i="8"/>
  <c r="AE40" i="8"/>
  <c r="X6" i="6"/>
  <c r="U8" i="8" s="1"/>
  <c r="X8" i="6"/>
  <c r="U10" i="8" s="1"/>
  <c r="AE58" i="8"/>
  <c r="AE53" i="8"/>
  <c r="G50" i="8"/>
  <c r="AE45" i="8"/>
  <c r="G37" i="8"/>
  <c r="G31" i="8"/>
  <c r="AD13" i="6"/>
  <c r="M15" i="8" s="1"/>
  <c r="AA11" i="6"/>
  <c r="E13" i="8" s="1"/>
  <c r="G45" i="8"/>
  <c r="AE61" i="8"/>
  <c r="AD3" i="6"/>
  <c r="M5" i="8" s="1"/>
  <c r="AE41" i="8"/>
  <c r="AE36" i="8"/>
  <c r="AE30" i="8"/>
  <c r="G67" i="8"/>
  <c r="AE63" i="8"/>
  <c r="AE56" i="8"/>
  <c r="AE49" i="8"/>
  <c r="G55" i="8"/>
  <c r="X12" i="6"/>
  <c r="U14" i="8" s="1"/>
  <c r="X11" i="6"/>
  <c r="U13" i="8" s="1"/>
  <c r="AD5" i="6"/>
  <c r="M7" i="8" s="1"/>
  <c r="G65" i="8"/>
  <c r="AE54" i="8"/>
  <c r="AE47" i="8"/>
  <c r="AE39" i="8"/>
  <c r="X9" i="6"/>
  <c r="U11" i="8" s="1"/>
  <c r="G57" i="8"/>
  <c r="AE43" i="8"/>
  <c r="AE50" i="8"/>
  <c r="AE44" i="8"/>
  <c r="G36" i="8"/>
  <c r="AE25" i="8"/>
  <c r="AD10" i="6"/>
  <c r="M12" i="8" s="1"/>
  <c r="AG3" i="6"/>
  <c r="AE51" i="8"/>
  <c r="AE42" i="8"/>
  <c r="AE31" i="8"/>
  <c r="AA8" i="6"/>
  <c r="E10" i="8" s="1"/>
  <c r="G64" i="8"/>
  <c r="AE62" i="8"/>
  <c r="G61" i="8"/>
  <c r="AE57" i="8"/>
  <c r="G41" i="8"/>
  <c r="AE33" i="8"/>
  <c r="AE29" i="8"/>
  <c r="AE27" i="8"/>
  <c r="AD4" i="6"/>
  <c r="M6" i="8" s="1"/>
  <c r="AE64" i="8"/>
  <c r="AE52" i="8"/>
  <c r="X13" i="6"/>
  <c r="U15" i="8" s="1"/>
  <c r="AE60" i="8"/>
  <c r="AE48" i="8"/>
  <c r="AG7" i="6"/>
  <c r="AC9" i="8" s="1"/>
  <c r="X3" i="6"/>
  <c r="U5" i="8" s="1"/>
  <c r="AE68" i="8"/>
  <c r="AE67" i="8"/>
  <c r="G66" i="8"/>
  <c r="G42" i="8"/>
  <c r="AG5" i="6"/>
  <c r="AC7" i="6"/>
  <c r="L9" i="8" s="1"/>
  <c r="AI17" i="6"/>
  <c r="AC13" i="6"/>
  <c r="L15" i="8" s="1"/>
  <c r="W12" i="6"/>
  <c r="T14" i="8" s="1"/>
  <c r="Z6" i="6"/>
  <c r="D8" i="8" s="1"/>
  <c r="AC4" i="6"/>
  <c r="L6" i="8" s="1"/>
  <c r="AC10" i="6"/>
  <c r="L12" i="8" s="1"/>
  <c r="W11" i="6"/>
  <c r="T13" i="8" s="1"/>
  <c r="W3" i="6"/>
  <c r="T5" i="8" s="1"/>
  <c r="W8" i="6"/>
  <c r="T10" i="8" s="1"/>
  <c r="L66" i="8"/>
  <c r="W7" i="6"/>
  <c r="T9" i="8" s="1"/>
  <c r="AI69" i="6"/>
  <c r="G56" i="8"/>
  <c r="AI70" i="6"/>
  <c r="AF6" i="6"/>
  <c r="AB8" i="8" s="1"/>
  <c r="AF4" i="6"/>
  <c r="AB6" i="8" s="1"/>
  <c r="Z8" i="6"/>
  <c r="D10" i="8" s="1"/>
  <c r="Z3" i="6"/>
  <c r="D5" i="8" s="1"/>
  <c r="G62" i="8"/>
  <c r="Z13" i="6"/>
  <c r="D15" i="8" s="1"/>
  <c r="W10" i="6"/>
  <c r="T12" i="8" s="1"/>
  <c r="AC6" i="6"/>
  <c r="L8" i="8" s="1"/>
  <c r="W4" i="6"/>
  <c r="T6" i="8" s="1"/>
  <c r="AE65" i="8"/>
  <c r="AE38" i="8"/>
  <c r="AF12" i="6"/>
  <c r="AB14" i="8" s="1"/>
  <c r="AF3" i="6"/>
  <c r="Z12" i="6"/>
  <c r="D14" i="8" s="1"/>
  <c r="W13" i="6"/>
  <c r="T15" i="8" s="1"/>
  <c r="AC12" i="6"/>
  <c r="L14" i="8" s="1"/>
  <c r="Z10" i="6"/>
  <c r="D12" i="8" s="1"/>
  <c r="AC8" i="6"/>
  <c r="L10" i="8" s="1"/>
  <c r="W6" i="6"/>
  <c r="AC3" i="6"/>
  <c r="L5" i="8" s="1"/>
  <c r="Z9" i="6"/>
  <c r="D11" i="8" s="1"/>
  <c r="AF11" i="6"/>
  <c r="W9" i="6"/>
  <c r="T11" i="8" s="1"/>
  <c r="Z7" i="6"/>
  <c r="D9" i="8" s="1"/>
  <c r="T63" i="8"/>
  <c r="U63" i="8"/>
  <c r="V63" i="8"/>
  <c r="Z63" i="8"/>
  <c r="AH63" i="8" s="1"/>
  <c r="T61" i="8"/>
  <c r="U61" i="8"/>
  <c r="V61" i="8"/>
  <c r="Z61" i="8"/>
  <c r="AH61" i="8" s="1"/>
  <c r="T59" i="8"/>
  <c r="AJ59" i="8" s="1"/>
  <c r="U59" i="8"/>
  <c r="AK59" i="8" s="1"/>
  <c r="V59" i="8"/>
  <c r="Z59" i="8"/>
  <c r="AH59" i="8" s="1"/>
  <c r="T57" i="8"/>
  <c r="U57" i="8"/>
  <c r="V57" i="8"/>
  <c r="Z57" i="8"/>
  <c r="AH57" i="8" s="1"/>
  <c r="T65" i="8"/>
  <c r="U65" i="8"/>
  <c r="V65" i="8"/>
  <c r="Z65" i="8"/>
  <c r="AH65" i="8" s="1"/>
  <c r="T55" i="8"/>
  <c r="AJ55" i="8" s="1"/>
  <c r="U55" i="8"/>
  <c r="V55" i="8"/>
  <c r="Z55" i="8"/>
  <c r="AH55" i="8" s="1"/>
  <c r="Z68" i="8"/>
  <c r="AH68" i="8" s="1"/>
  <c r="R67" i="8"/>
  <c r="U68" i="8"/>
  <c r="U64" i="8"/>
  <c r="U60" i="8"/>
  <c r="U58" i="8"/>
  <c r="L52" i="8"/>
  <c r="Z51" i="8"/>
  <c r="AH51" i="8" s="1"/>
  <c r="U50" i="8"/>
  <c r="AK50" i="8" s="1"/>
  <c r="G49" i="8"/>
  <c r="Z47" i="8"/>
  <c r="AH47" i="8" s="1"/>
  <c r="T68" i="8"/>
  <c r="N65" i="8"/>
  <c r="T64" i="8"/>
  <c r="N63" i="8"/>
  <c r="N61" i="8"/>
  <c r="T60" i="8"/>
  <c r="N59" i="8"/>
  <c r="T58" i="8"/>
  <c r="N57" i="8"/>
  <c r="N55" i="8"/>
  <c r="G53" i="8"/>
  <c r="V52" i="8"/>
  <c r="V51" i="8"/>
  <c r="V47" i="8"/>
  <c r="G68" i="8"/>
  <c r="U52" i="8"/>
  <c r="AK52" i="8" s="1"/>
  <c r="U51" i="8"/>
  <c r="Z48" i="8"/>
  <c r="AH48" i="8" s="1"/>
  <c r="L65" i="8"/>
  <c r="L63" i="8"/>
  <c r="G54" i="8"/>
  <c r="R53" i="8"/>
  <c r="T52" i="8"/>
  <c r="L49" i="8"/>
  <c r="V48" i="8"/>
  <c r="N52" i="8"/>
  <c r="G48" i="8"/>
  <c r="M46" i="8"/>
  <c r="M44" i="8"/>
  <c r="M42" i="8"/>
  <c r="U39" i="8"/>
  <c r="T38" i="8"/>
  <c r="G38" i="8"/>
  <c r="T37" i="8"/>
  <c r="L36" i="8"/>
  <c r="M36" i="8"/>
  <c r="AI10" i="8"/>
  <c r="T39" i="8"/>
  <c r="AJ39" i="8" s="1"/>
  <c r="R35" i="8"/>
  <c r="L35" i="8"/>
  <c r="L32" i="8"/>
  <c r="M32" i="8"/>
  <c r="N32" i="8"/>
  <c r="R32" i="8"/>
  <c r="T31" i="8"/>
  <c r="V31" i="8"/>
  <c r="Z31" i="8"/>
  <c r="AH31" i="8" s="1"/>
  <c r="Z45" i="8"/>
  <c r="AH45" i="8" s="1"/>
  <c r="Z43" i="8"/>
  <c r="AH43" i="8" s="1"/>
  <c r="G39" i="8"/>
  <c r="AE34" i="8"/>
  <c r="L34" i="8"/>
  <c r="M34" i="8"/>
  <c r="R34" i="8"/>
  <c r="AI15" i="8"/>
  <c r="M45" i="8"/>
  <c r="M43" i="8"/>
  <c r="N38" i="8"/>
  <c r="V36" i="8"/>
  <c r="U36" i="8"/>
  <c r="T33" i="8"/>
  <c r="V33" i="8"/>
  <c r="AL33" i="8" s="1"/>
  <c r="AE32" i="8"/>
  <c r="AE26" i="8"/>
  <c r="R46" i="8"/>
  <c r="V45" i="8"/>
  <c r="R44" i="8"/>
  <c r="V43" i="8"/>
  <c r="AL43" i="8" s="1"/>
  <c r="R42" i="8"/>
  <c r="Z39" i="8"/>
  <c r="AH39" i="8" s="1"/>
  <c r="L38" i="8"/>
  <c r="T29" i="8"/>
  <c r="U29" i="8"/>
  <c r="V29" i="8"/>
  <c r="Z29" i="8"/>
  <c r="AH29" i="8" s="1"/>
  <c r="T27" i="8"/>
  <c r="U27" i="8"/>
  <c r="V27" i="8"/>
  <c r="Z27" i="8"/>
  <c r="AH27" i="8" s="1"/>
  <c r="T25" i="8"/>
  <c r="U25" i="8"/>
  <c r="V25" i="8"/>
  <c r="Z25" i="8"/>
  <c r="AH25" i="8" s="1"/>
  <c r="AI12" i="8"/>
  <c r="U45" i="8"/>
  <c r="U43" i="8"/>
  <c r="Z38" i="8"/>
  <c r="AH38" i="8" s="1"/>
  <c r="N36" i="8"/>
  <c r="Z33" i="8"/>
  <c r="AH33" i="8" s="1"/>
  <c r="U31" i="8"/>
  <c r="V38" i="8"/>
  <c r="N35" i="8"/>
  <c r="L33" i="8"/>
  <c r="L31" i="8"/>
  <c r="R30" i="8"/>
  <c r="R28" i="8"/>
  <c r="L27" i="8"/>
  <c r="R26" i="8"/>
  <c r="L25" i="8"/>
  <c r="AA13" i="8"/>
  <c r="AA11" i="8"/>
  <c r="N30" i="8"/>
  <c r="N28" i="8"/>
  <c r="N26" i="8"/>
  <c r="M30" i="8"/>
  <c r="M26" i="8"/>
  <c r="AA7" i="8"/>
  <c r="AA5" i="8"/>
  <c r="AF10" i="6"/>
  <c r="X10" i="6"/>
  <c r="AG9" i="6"/>
  <c r="AG6" i="6"/>
  <c r="AC8" i="8" s="1"/>
  <c r="AA5" i="6"/>
  <c r="E7" i="8" s="1"/>
  <c r="AB4" i="6"/>
  <c r="F6" i="8" s="1"/>
  <c r="AA13" i="6"/>
  <c r="E15" i="8" s="1"/>
  <c r="AB12" i="6"/>
  <c r="F14" i="8" s="1"/>
  <c r="AD11" i="6"/>
  <c r="M13" i="8" s="1"/>
  <c r="AE10" i="6"/>
  <c r="AF9" i="6"/>
  <c r="AA7" i="6"/>
  <c r="E9" i="8" s="1"/>
  <c r="AA4" i="6"/>
  <c r="E6" i="8" s="1"/>
  <c r="AA12" i="6"/>
  <c r="E14" i="8" s="1"/>
  <c r="AC11" i="6"/>
  <c r="L13" i="8" s="1"/>
  <c r="Y8" i="6"/>
  <c r="Y5" i="6"/>
  <c r="Z4" i="6"/>
  <c r="D6" i="8" s="1"/>
  <c r="AB3" i="6"/>
  <c r="F5" i="8" s="1"/>
  <c r="V5" i="8"/>
  <c r="Y13" i="6"/>
  <c r="AD9" i="6"/>
  <c r="M11" i="8" s="1"/>
  <c r="AF8" i="6"/>
  <c r="Y7" i="6"/>
  <c r="X5" i="6"/>
  <c r="U7" i="8" s="1"/>
  <c r="AG4" i="6"/>
  <c r="AC6" i="8" s="1"/>
  <c r="Y4" i="6"/>
  <c r="AA3" i="6"/>
  <c r="E5" i="8" s="1"/>
  <c r="AF13" i="6"/>
  <c r="AB15" i="8" s="1"/>
  <c r="AG12" i="6"/>
  <c r="AC14" i="8" s="1"/>
  <c r="AC9" i="6"/>
  <c r="AF7" i="6"/>
  <c r="AB9" i="8" s="1"/>
  <c r="X7" i="6"/>
  <c r="X4" i="6"/>
  <c r="Z11" i="6"/>
  <c r="D13" i="8" s="1"/>
  <c r="AA10" i="6"/>
  <c r="E12" i="8" s="1"/>
  <c r="AG11" i="6"/>
  <c r="AH10" i="6"/>
  <c r="AD12" i="8" s="1"/>
  <c r="AL51" i="8" l="1"/>
  <c r="O50" i="8"/>
  <c r="AI23" i="6"/>
  <c r="AK9" i="6"/>
  <c r="V11" i="8"/>
  <c r="AF5" i="6"/>
  <c r="AB7" i="8" s="1"/>
  <c r="Z5" i="6"/>
  <c r="D7" i="8" s="1"/>
  <c r="G7" i="8" s="1"/>
  <c r="W5" i="6"/>
  <c r="T7" i="8" s="1"/>
  <c r="L29" i="8"/>
  <c r="O29" i="8" s="1"/>
  <c r="AJ22" i="6"/>
  <c r="O66" i="8"/>
  <c r="AI22" i="6"/>
  <c r="G28" i="8"/>
  <c r="AK37" i="8"/>
  <c r="AK38" i="8"/>
  <c r="AK14" i="8"/>
  <c r="O64" i="8"/>
  <c r="AJ45" i="8"/>
  <c r="AJ43" i="8"/>
  <c r="G14" i="8"/>
  <c r="AK10" i="6"/>
  <c r="AK55" i="8"/>
  <c r="O49" i="8"/>
  <c r="O33" i="8"/>
  <c r="AL14" i="8"/>
  <c r="AK39" i="8"/>
  <c r="AM39" i="8" s="1"/>
  <c r="O39" i="8"/>
  <c r="AL45" i="8"/>
  <c r="AL27" i="8"/>
  <c r="AL49" i="8"/>
  <c r="O14" i="8"/>
  <c r="O51" i="8"/>
  <c r="AL31" i="8"/>
  <c r="AE14" i="8"/>
  <c r="AK48" i="8"/>
  <c r="AL47" i="8"/>
  <c r="O58" i="8"/>
  <c r="AK41" i="8"/>
  <c r="W14" i="8"/>
  <c r="O47" i="8"/>
  <c r="O53" i="8"/>
  <c r="O54" i="8"/>
  <c r="AK61" i="8"/>
  <c r="O37" i="8"/>
  <c r="AK29" i="8"/>
  <c r="T66" i="8"/>
  <c r="AJ66" i="8" s="1"/>
  <c r="AK63" i="8"/>
  <c r="AK51" i="8"/>
  <c r="O48" i="8"/>
  <c r="AK56" i="8"/>
  <c r="T56" i="8"/>
  <c r="AK68" i="8"/>
  <c r="T47" i="8"/>
  <c r="AJ47" i="8" s="1"/>
  <c r="O46" i="8"/>
  <c r="AK57" i="8"/>
  <c r="AJ57" i="8"/>
  <c r="AL58" i="8"/>
  <c r="AK60" i="8"/>
  <c r="Z66" i="8"/>
  <c r="AH66" i="8" s="1"/>
  <c r="U66" i="8"/>
  <c r="AK66" i="8" s="1"/>
  <c r="O41" i="8"/>
  <c r="AJ14" i="8"/>
  <c r="Z54" i="8"/>
  <c r="AH54" i="8" s="1"/>
  <c r="AK64" i="8"/>
  <c r="T41" i="8"/>
  <c r="AJ41" i="8" s="1"/>
  <c r="T49" i="8"/>
  <c r="AJ49" i="8" s="1"/>
  <c r="U49" i="8"/>
  <c r="AK49" i="8" s="1"/>
  <c r="Z49" i="8"/>
  <c r="AH49" i="8" s="1"/>
  <c r="O40" i="8"/>
  <c r="AK31" i="8"/>
  <c r="Z40" i="8"/>
  <c r="AH40" i="8" s="1"/>
  <c r="T50" i="8"/>
  <c r="W48" i="8"/>
  <c r="AJ61" i="8"/>
  <c r="V64" i="8"/>
  <c r="AL64" i="8" s="1"/>
  <c r="V40" i="8"/>
  <c r="AL40" i="8" s="1"/>
  <c r="O60" i="8"/>
  <c r="V41" i="8"/>
  <c r="AL41" i="8" s="1"/>
  <c r="T54" i="8"/>
  <c r="AK65" i="8"/>
  <c r="AL37" i="8"/>
  <c r="U40" i="8"/>
  <c r="AK40" i="8" s="1"/>
  <c r="W43" i="8"/>
  <c r="V50" i="8"/>
  <c r="AL50" i="8" s="1"/>
  <c r="Z41" i="8"/>
  <c r="AH41" i="8" s="1"/>
  <c r="V56" i="8"/>
  <c r="AL56" i="8" s="1"/>
  <c r="Z56" i="8"/>
  <c r="AH56" i="8" s="1"/>
  <c r="U54" i="8"/>
  <c r="AK54" i="8" s="1"/>
  <c r="AK25" i="8"/>
  <c r="AJ51" i="8"/>
  <c r="V62" i="8"/>
  <c r="AL62" i="8" s="1"/>
  <c r="Z62" i="8"/>
  <c r="AH62" i="8" s="1"/>
  <c r="AL25" i="8"/>
  <c r="AL61" i="8"/>
  <c r="T62" i="8"/>
  <c r="AJ62" i="8" s="1"/>
  <c r="AK58" i="8"/>
  <c r="O42" i="8"/>
  <c r="AL63" i="8"/>
  <c r="O67" i="8"/>
  <c r="AL29" i="8"/>
  <c r="U62" i="8"/>
  <c r="AK62" i="8" s="1"/>
  <c r="O8" i="8"/>
  <c r="AK5" i="6"/>
  <c r="AK12" i="6"/>
  <c r="AJ40" i="8"/>
  <c r="AL65" i="8"/>
  <c r="AK33" i="8"/>
  <c r="W37" i="8"/>
  <c r="AL52" i="8"/>
  <c r="AL54" i="8"/>
  <c r="AL55" i="8"/>
  <c r="G8" i="8"/>
  <c r="AL57" i="8"/>
  <c r="AL59" i="8"/>
  <c r="AM59" i="8" s="1"/>
  <c r="O44" i="8"/>
  <c r="AK6" i="6"/>
  <c r="AK11" i="6"/>
  <c r="AL36" i="8"/>
  <c r="W45" i="8"/>
  <c r="AL38" i="8"/>
  <c r="O38" i="8"/>
  <c r="W36" i="8"/>
  <c r="AI61" i="6"/>
  <c r="G11" i="8"/>
  <c r="AK27" i="8"/>
  <c r="O10" i="8"/>
  <c r="O5" i="8"/>
  <c r="G10" i="8"/>
  <c r="AE9" i="8"/>
  <c r="AJ6" i="6"/>
  <c r="O34" i="8"/>
  <c r="AK8" i="8"/>
  <c r="W68" i="8"/>
  <c r="O15" i="8"/>
  <c r="O9" i="8"/>
  <c r="AK10" i="8"/>
  <c r="AJ11" i="6"/>
  <c r="AK43" i="8"/>
  <c r="W58" i="8"/>
  <c r="W65" i="8"/>
  <c r="W60" i="8"/>
  <c r="O6" i="8"/>
  <c r="O13" i="8"/>
  <c r="AJ8" i="6"/>
  <c r="W11" i="8"/>
  <c r="AJ12" i="6"/>
  <c r="W5" i="8"/>
  <c r="AI12" i="6"/>
  <c r="AJ52" i="8"/>
  <c r="O7" i="8"/>
  <c r="AJ37" i="8"/>
  <c r="AI8" i="6"/>
  <c r="AI10" i="6"/>
  <c r="AE6" i="8"/>
  <c r="AI9" i="6"/>
  <c r="AI6" i="6"/>
  <c r="T8" i="8"/>
  <c r="W8" i="8" s="1"/>
  <c r="AI3" i="6"/>
  <c r="AE15" i="8"/>
  <c r="AJ15" i="8"/>
  <c r="AJ4" i="6"/>
  <c r="G6" i="8"/>
  <c r="AJ6" i="8"/>
  <c r="AK15" i="8"/>
  <c r="G15" i="8"/>
  <c r="AI13" i="6"/>
  <c r="AJ27" i="8"/>
  <c r="O27" i="8"/>
  <c r="AI4" i="6"/>
  <c r="AJ9" i="8"/>
  <c r="L11" i="8"/>
  <c r="AB10" i="8"/>
  <c r="AE10" i="8" s="1"/>
  <c r="AJ64" i="8"/>
  <c r="AL48" i="8"/>
  <c r="AJ60" i="8"/>
  <c r="G5" i="8"/>
  <c r="E19" i="8"/>
  <c r="E18" i="8"/>
  <c r="E20" i="8"/>
  <c r="M18" i="8"/>
  <c r="M20" i="8"/>
  <c r="M19" i="8"/>
  <c r="AJ10" i="6"/>
  <c r="V28" i="8"/>
  <c r="AL28" i="8" s="1"/>
  <c r="Z28" i="8"/>
  <c r="AH28" i="8" s="1"/>
  <c r="T28" i="8"/>
  <c r="U28" i="8"/>
  <c r="AK28" i="8" s="1"/>
  <c r="AK3" i="6"/>
  <c r="G9" i="8"/>
  <c r="AB12" i="8"/>
  <c r="Z44" i="8"/>
  <c r="AH44" i="8" s="1"/>
  <c r="T44" i="8"/>
  <c r="V44" i="8"/>
  <c r="AL44" i="8" s="1"/>
  <c r="U44" i="8"/>
  <c r="AK44" i="8" s="1"/>
  <c r="N12" i="8"/>
  <c r="W38" i="8"/>
  <c r="AJ63" i="8"/>
  <c r="O63" i="8"/>
  <c r="O52" i="8"/>
  <c r="O61" i="8"/>
  <c r="AK13" i="6"/>
  <c r="V15" i="8"/>
  <c r="AL15" i="8" s="1"/>
  <c r="AE8" i="8"/>
  <c r="AI11" i="8"/>
  <c r="AC11" i="8"/>
  <c r="AK11" i="8" s="1"/>
  <c r="AD11" i="8"/>
  <c r="AL11" i="8" s="1"/>
  <c r="AB11" i="8"/>
  <c r="AL8" i="8"/>
  <c r="O32" i="8"/>
  <c r="AJ65" i="8"/>
  <c r="O65" i="8"/>
  <c r="AJ58" i="8"/>
  <c r="AJ7" i="6"/>
  <c r="U9" i="8"/>
  <c r="AK9" i="8" s="1"/>
  <c r="AK4" i="6"/>
  <c r="V6" i="8"/>
  <c r="AL6" i="8" s="1"/>
  <c r="AK8" i="6"/>
  <c r="V10" i="8"/>
  <c r="AL10" i="8" s="1"/>
  <c r="AB5" i="8"/>
  <c r="AC5" i="8"/>
  <c r="AI5" i="8"/>
  <c r="AD5" i="8"/>
  <c r="AL5" i="8" s="1"/>
  <c r="AJ9" i="6"/>
  <c r="U12" i="8"/>
  <c r="W12" i="8" s="1"/>
  <c r="V30" i="8"/>
  <c r="AL30" i="8" s="1"/>
  <c r="Z30" i="8"/>
  <c r="AH30" i="8" s="1"/>
  <c r="T30" i="8"/>
  <c r="U30" i="8"/>
  <c r="AK30" i="8" s="1"/>
  <c r="W27" i="8"/>
  <c r="Z46" i="8"/>
  <c r="AH46" i="8" s="1"/>
  <c r="T46" i="8"/>
  <c r="V46" i="8"/>
  <c r="AL46" i="8" s="1"/>
  <c r="U46" i="8"/>
  <c r="AK46" i="8" s="1"/>
  <c r="AK45" i="8"/>
  <c r="O45" i="8"/>
  <c r="W39" i="8"/>
  <c r="AJ33" i="8"/>
  <c r="O55" i="8"/>
  <c r="G12" i="8"/>
  <c r="AC7" i="8"/>
  <c r="AK7" i="8" s="1"/>
  <c r="AI7" i="8"/>
  <c r="AD7" i="8"/>
  <c r="AI11" i="6"/>
  <c r="AI7" i="6"/>
  <c r="AI13" i="8"/>
  <c r="AC13" i="8"/>
  <c r="AK13" i="8" s="1"/>
  <c r="AD13" i="8"/>
  <c r="AL13" i="8" s="1"/>
  <c r="AB13" i="8"/>
  <c r="AJ13" i="8" s="1"/>
  <c r="O31" i="8"/>
  <c r="AJ31" i="8"/>
  <c r="O35" i="8"/>
  <c r="O30" i="8"/>
  <c r="W61" i="8"/>
  <c r="W63" i="8"/>
  <c r="G13" i="8"/>
  <c r="AJ5" i="6"/>
  <c r="V7" i="8"/>
  <c r="O26" i="8"/>
  <c r="W33" i="8"/>
  <c r="V35" i="8"/>
  <c r="AL35" i="8" s="1"/>
  <c r="T35" i="8"/>
  <c r="U35" i="8"/>
  <c r="AK35" i="8" s="1"/>
  <c r="Z35" i="8"/>
  <c r="AH35" i="8" s="1"/>
  <c r="AK36" i="8"/>
  <c r="W52" i="8"/>
  <c r="O57" i="8"/>
  <c r="F19" i="8"/>
  <c r="F18" i="8"/>
  <c r="F20" i="8"/>
  <c r="AJ25" i="8"/>
  <c r="O25" i="8"/>
  <c r="AJ3" i="6"/>
  <c r="U6" i="8"/>
  <c r="W31" i="8"/>
  <c r="O36" i="8"/>
  <c r="AJ36" i="8"/>
  <c r="V53" i="8"/>
  <c r="AL53" i="8" s="1"/>
  <c r="Z53" i="8"/>
  <c r="AH53" i="8" s="1"/>
  <c r="T53" i="8"/>
  <c r="U53" i="8"/>
  <c r="AK53" i="8" s="1"/>
  <c r="W51" i="8"/>
  <c r="W57" i="8"/>
  <c r="AJ68" i="8"/>
  <c r="AK7" i="6"/>
  <c r="V9" i="8"/>
  <c r="AL9" i="8" s="1"/>
  <c r="AJ13" i="6"/>
  <c r="V26" i="8"/>
  <c r="AL26" i="8" s="1"/>
  <c r="Z26" i="8"/>
  <c r="AH26" i="8" s="1"/>
  <c r="T26" i="8"/>
  <c r="U26" i="8"/>
  <c r="AK26" i="8" s="1"/>
  <c r="W13" i="8"/>
  <c r="O28" i="8"/>
  <c r="W25" i="8"/>
  <c r="W29" i="8"/>
  <c r="Z42" i="8"/>
  <c r="AH42" i="8" s="1"/>
  <c r="T42" i="8"/>
  <c r="U42" i="8"/>
  <c r="AK42" i="8" s="1"/>
  <c r="V42" i="8"/>
  <c r="AL42" i="8" s="1"/>
  <c r="V34" i="8"/>
  <c r="AL34" i="8" s="1"/>
  <c r="U34" i="8"/>
  <c r="AK34" i="8" s="1"/>
  <c r="T34" i="8"/>
  <c r="Z34" i="8"/>
  <c r="AH34" i="8" s="1"/>
  <c r="V32" i="8"/>
  <c r="AL32" i="8" s="1"/>
  <c r="Z32" i="8"/>
  <c r="AH32" i="8" s="1"/>
  <c r="U32" i="8"/>
  <c r="AK32" i="8" s="1"/>
  <c r="T32" i="8"/>
  <c r="AJ38" i="8"/>
  <c r="O59" i="8"/>
  <c r="U67" i="8"/>
  <c r="AK67" i="8" s="1"/>
  <c r="Z67" i="8"/>
  <c r="AH67" i="8" s="1"/>
  <c r="T67" i="8"/>
  <c r="V67" i="8"/>
  <c r="AL67" i="8" s="1"/>
  <c r="W55" i="8"/>
  <c r="O43" i="8"/>
  <c r="W59" i="8"/>
  <c r="D20" i="8" l="1"/>
  <c r="D19" i="8"/>
  <c r="D18" i="8"/>
  <c r="AM55" i="8"/>
  <c r="AI5" i="6"/>
  <c r="AJ29" i="8"/>
  <c r="AM29" i="8" s="1"/>
  <c r="AM45" i="8"/>
  <c r="AM68" i="8"/>
  <c r="AM51" i="8"/>
  <c r="AM43" i="8"/>
  <c r="AM48" i="8"/>
  <c r="AM14" i="8"/>
  <c r="AM49" i="8"/>
  <c r="W54" i="8"/>
  <c r="AM41" i="8"/>
  <c r="AM58" i="8"/>
  <c r="AM60" i="8"/>
  <c r="AM61" i="8"/>
  <c r="AM64" i="8"/>
  <c r="AM47" i="8"/>
  <c r="W50" i="8"/>
  <c r="W56" i="8"/>
  <c r="W47" i="8"/>
  <c r="AM40" i="8"/>
  <c r="AM57" i="8"/>
  <c r="AJ56" i="8"/>
  <c r="AM56" i="8" s="1"/>
  <c r="AM37" i="8"/>
  <c r="AJ50" i="8"/>
  <c r="AM50" i="8" s="1"/>
  <c r="AM52" i="8"/>
  <c r="AM66" i="8"/>
  <c r="W66" i="8"/>
  <c r="W64" i="8"/>
  <c r="AM38" i="8"/>
  <c r="AJ54" i="8"/>
  <c r="AM54" i="8" s="1"/>
  <c r="W41" i="8"/>
  <c r="AM62" i="8"/>
  <c r="W40" i="8"/>
  <c r="AM25" i="8"/>
  <c r="AM31" i="8"/>
  <c r="W49" i="8"/>
  <c r="AM63" i="8"/>
  <c r="AM65" i="8"/>
  <c r="W62" i="8"/>
  <c r="W6" i="8"/>
  <c r="AM33" i="8"/>
  <c r="AL7" i="8"/>
  <c r="W32" i="8"/>
  <c r="AM27" i="8"/>
  <c r="AM36" i="8"/>
  <c r="AK12" i="8"/>
  <c r="T19" i="8"/>
  <c r="T18" i="8"/>
  <c r="AJ8" i="8"/>
  <c r="AM8" i="8" s="1"/>
  <c r="T20" i="8"/>
  <c r="AJ10" i="8"/>
  <c r="AM10" i="8" s="1"/>
  <c r="W35" i="8"/>
  <c r="AE13" i="8"/>
  <c r="V19" i="8"/>
  <c r="AM9" i="8"/>
  <c r="W7" i="8"/>
  <c r="W53" i="8"/>
  <c r="AJ53" i="8"/>
  <c r="AM53" i="8" s="1"/>
  <c r="AE7" i="8"/>
  <c r="AD18" i="8"/>
  <c r="AD20" i="8"/>
  <c r="AD19" i="8"/>
  <c r="AE12" i="8"/>
  <c r="AJ12" i="8"/>
  <c r="W67" i="8"/>
  <c r="AJ67" i="8"/>
  <c r="AM67" i="8" s="1"/>
  <c r="AM13" i="8"/>
  <c r="W30" i="8"/>
  <c r="AJ30" i="8"/>
  <c r="AM30" i="8" s="1"/>
  <c r="W9" i="8"/>
  <c r="AC18" i="8"/>
  <c r="AC20" i="8"/>
  <c r="AC19" i="8"/>
  <c r="AJ32" i="8"/>
  <c r="AM32" i="8" s="1"/>
  <c r="AL12" i="8"/>
  <c r="N19" i="8"/>
  <c r="O12" i="8"/>
  <c r="N18" i="8"/>
  <c r="N20" i="8"/>
  <c r="U19" i="8"/>
  <c r="U18" i="8"/>
  <c r="U20" i="8"/>
  <c r="AJ35" i="8"/>
  <c r="AM35" i="8" s="1"/>
  <c r="AJ7" i="8"/>
  <c r="W46" i="8"/>
  <c r="AJ46" i="8"/>
  <c r="AM46" i="8" s="1"/>
  <c r="AE5" i="8"/>
  <c r="AB19" i="8"/>
  <c r="AB18" i="8"/>
  <c r="AB20" i="8"/>
  <c r="AJ5" i="8"/>
  <c r="AK5" i="8"/>
  <c r="L19" i="8"/>
  <c r="L18" i="8"/>
  <c r="L20" i="8"/>
  <c r="W15" i="8"/>
  <c r="W42" i="8"/>
  <c r="AJ42" i="8"/>
  <c r="AM42" i="8" s="1"/>
  <c r="AK6" i="8"/>
  <c r="AM6" i="8" s="1"/>
  <c r="W28" i="8"/>
  <c r="AJ28" i="8"/>
  <c r="AM28" i="8" s="1"/>
  <c r="G19" i="8"/>
  <c r="G18" i="8"/>
  <c r="G20" i="8"/>
  <c r="AJ11" i="8"/>
  <c r="AM11" i="8" s="1"/>
  <c r="O11" i="8"/>
  <c r="W10" i="8"/>
  <c r="AM15" i="8"/>
  <c r="W34" i="8"/>
  <c r="AJ34" i="8"/>
  <c r="AM34" i="8" s="1"/>
  <c r="W26" i="8"/>
  <c r="AJ26" i="8"/>
  <c r="AM26" i="8" s="1"/>
  <c r="V20" i="8"/>
  <c r="V18" i="8"/>
  <c r="AE11" i="8"/>
  <c r="W44" i="8"/>
  <c r="AJ44" i="8"/>
  <c r="AM44" i="8" s="1"/>
  <c r="AL20" i="8" l="1"/>
  <c r="AM7" i="8"/>
  <c r="AL18" i="8"/>
  <c r="AL19" i="8"/>
  <c r="W19" i="8"/>
  <c r="W20" i="8"/>
  <c r="W18" i="8"/>
  <c r="AK19" i="8"/>
  <c r="AK18" i="8"/>
  <c r="AK20" i="8"/>
  <c r="AM5" i="8"/>
  <c r="AJ18" i="8"/>
  <c r="AJ20" i="8"/>
  <c r="AJ19" i="8"/>
  <c r="AM12" i="8"/>
  <c r="O18" i="8"/>
  <c r="O20" i="8"/>
  <c r="O19" i="8"/>
  <c r="AE18" i="8"/>
  <c r="AE20" i="8"/>
  <c r="AE19" i="8"/>
  <c r="AM19" i="8" l="1"/>
  <c r="AM18" i="8"/>
  <c r="AM20" i="8"/>
</calcChain>
</file>

<file path=xl/sharedStrings.xml><?xml version="1.0" encoding="utf-8"?>
<sst xmlns="http://schemas.openxmlformats.org/spreadsheetml/2006/main" count="457" uniqueCount="172">
  <si>
    <t>CAPITAL STRUCTURE ANALYSIS</t>
  </si>
  <si>
    <t>COMMON EQUITY RATIO [1]</t>
  </si>
  <si>
    <t>LONG-TERM DEBT RATIO [1]</t>
  </si>
  <si>
    <t>PREFERRED EQUITY RATIO [1]</t>
  </si>
  <si>
    <t>SHORT-TERM DEBT RATIO [1]</t>
  </si>
  <si>
    <t>CHECK</t>
  </si>
  <si>
    <t>Proxy Group Company</t>
  </si>
  <si>
    <t>Ticker</t>
  </si>
  <si>
    <t>MRY</t>
  </si>
  <si>
    <t>Northwest Natural Gas Company</t>
  </si>
  <si>
    <t>NWN</t>
  </si>
  <si>
    <t>Proxy Group</t>
  </si>
  <si>
    <t>MEAN</t>
  </si>
  <si>
    <t>LOW</t>
  </si>
  <si>
    <t>HIGH</t>
  </si>
  <si>
    <t>COMMON EQUITY RATIO - UTILITY OPERATING COMPANIES</t>
  </si>
  <si>
    <t>LONG-TERM DEBT RATIO - UTILITY OPERATING COMPANIES</t>
  </si>
  <si>
    <t>PREFERRED EQUITY RATIO - UTILITY OPERATING COMPANIES</t>
  </si>
  <si>
    <t>SHORT-TERM DEBT RATIO - UTILITY OPERATING COMPANIES</t>
  </si>
  <si>
    <t>Company Name</t>
  </si>
  <si>
    <t xml:space="preserve">Golden State Water / Bear Valley </t>
  </si>
  <si>
    <t>AWR</t>
  </si>
  <si>
    <t>Atmos Energy Corporation</t>
  </si>
  <si>
    <t>ATO</t>
  </si>
  <si>
    <t>California Water Service</t>
  </si>
  <si>
    <t>CWT</t>
  </si>
  <si>
    <t>New Mexico Water Service Water Division</t>
  </si>
  <si>
    <t>New Mexico Water Service Sewer Division</t>
  </si>
  <si>
    <t>Washington Water Service</t>
  </si>
  <si>
    <t>Hawaii Water Service Kaanapali Division</t>
  </si>
  <si>
    <t>Hawaii Water Service Pukalani Division</t>
  </si>
  <si>
    <t>Aqua Pennsylvania Water</t>
  </si>
  <si>
    <t>WTRG</t>
  </si>
  <si>
    <t>Aqua Pennsylvania Wastewater</t>
  </si>
  <si>
    <t>Peoples Natural Gas Company</t>
  </si>
  <si>
    <t>Peoples Gas Company</t>
  </si>
  <si>
    <t>Aqua Ohio Water</t>
  </si>
  <si>
    <t>Aqua Ohio Wastewater</t>
  </si>
  <si>
    <t xml:space="preserve">Aqua Illinois </t>
  </si>
  <si>
    <t>Aqua Texas</t>
  </si>
  <si>
    <t>Aqua New Jersey, Inc. Water</t>
  </si>
  <si>
    <t>Aqua New Jersey, Inc. Wastewater</t>
  </si>
  <si>
    <t>Aqua North Carolina</t>
  </si>
  <si>
    <t>Aqua Virginia</t>
  </si>
  <si>
    <t>Peoples Gas of WV</t>
  </si>
  <si>
    <t>Middlesex Water Company</t>
  </si>
  <si>
    <t>MSEX</t>
  </si>
  <si>
    <t xml:space="preserve">Pinelands Water </t>
  </si>
  <si>
    <t>Pinelands WW</t>
  </si>
  <si>
    <t>Northern Indiana Public Service Company LLC</t>
  </si>
  <si>
    <t>NI</t>
  </si>
  <si>
    <t>Columbia Gas of Kentucky, Inc.</t>
  </si>
  <si>
    <t>Columbia Gas of Maryland, Inc.</t>
  </si>
  <si>
    <t>Columbia Gas of Ohio, Inc.</t>
  </si>
  <si>
    <t>Columbia Gas of Pennsylvania, Inc.</t>
  </si>
  <si>
    <t>Columbia Gas of Virginia, Inc.</t>
  </si>
  <si>
    <t>Kansas Gas Service Company, Inc.</t>
  </si>
  <si>
    <t>OGS</t>
  </si>
  <si>
    <t>Oklahoma Natural Gas Company</t>
  </si>
  <si>
    <t>Texas Gas Service Company, Inc.</t>
  </si>
  <si>
    <t>San Jose Water</t>
  </si>
  <si>
    <t>SJW</t>
  </si>
  <si>
    <t>CT Water</t>
  </si>
  <si>
    <t>Maine Water Co.</t>
  </si>
  <si>
    <t>Canyon Lake Water Service Company</t>
  </si>
  <si>
    <t>Spire Alabama Inc.</t>
  </si>
  <si>
    <t>SR</t>
  </si>
  <si>
    <t>Spire Gulf Inc.</t>
  </si>
  <si>
    <t>Spire Mississippi Inc.</t>
  </si>
  <si>
    <t>Spire Missouri Inc.</t>
  </si>
  <si>
    <t>Notes:</t>
  </si>
  <si>
    <t>[1] Ratios are weighted by actual common capital, preferred equity, long-term debt and short-term debt of Operating Subsidiaries.</t>
  </si>
  <si>
    <t>Preferred Stock Issued 
($000)</t>
  </si>
  <si>
    <t>Total Proprietary Capital_x000D_
($000)</t>
  </si>
  <si>
    <t>Long-term Debt
($000)</t>
  </si>
  <si>
    <t>Current Portion of Long-term Debt ($000)</t>
  </si>
  <si>
    <t>Short-term Debt / Notes Payable ($000)</t>
  </si>
  <si>
    <t>Short-term Notes Payable to Associated Companies ($000)</t>
  </si>
  <si>
    <t>Preferred Equity Ratio</t>
  </si>
  <si>
    <t>Common Equity Ratio</t>
  </si>
  <si>
    <t>Long-Term Debt Ratio</t>
  </si>
  <si>
    <t>Short-Term Debt Ratio</t>
  </si>
  <si>
    <t>Check</t>
  </si>
  <si>
    <t>American States Water Company</t>
  </si>
  <si>
    <t>California Water Service Group</t>
  </si>
  <si>
    <t>Essential Utilities, Inc.</t>
  </si>
  <si>
    <t>NiSource Inc.</t>
  </si>
  <si>
    <t>One Gas Inc.</t>
  </si>
  <si>
    <t>SJW Corporation</t>
  </si>
  <si>
    <t>Southwest Gas Corporation</t>
  </si>
  <si>
    <t>SWX</t>
  </si>
  <si>
    <t>Spire Inc.</t>
  </si>
  <si>
    <t>State</t>
  </si>
  <si>
    <t>Opco Name</t>
  </si>
  <si>
    <t>Total Preferred Stock Capital
($000)</t>
  </si>
  <si>
    <t>Total Proprietary Capital
($000)</t>
  </si>
  <si>
    <t>Total Long-term Debt_x000D_
($000)</t>
  </si>
  <si>
    <t>Current Portion of Long-term Debt</t>
  </si>
  <si>
    <t>Source</t>
  </si>
  <si>
    <t>CA</t>
  </si>
  <si>
    <t>CO, KS, KY, LA, MS, TN, TX, VA</t>
  </si>
  <si>
    <t>California</t>
  </si>
  <si>
    <t>New Mexico</t>
  </si>
  <si>
    <t>Washington</t>
  </si>
  <si>
    <t>Hawaii</t>
  </si>
  <si>
    <t>Pennsylvania</t>
  </si>
  <si>
    <t>Illinois</t>
  </si>
  <si>
    <t>Texas</t>
  </si>
  <si>
    <t>New Jersey</t>
  </si>
  <si>
    <t>North Carolina</t>
  </si>
  <si>
    <t>Indiana</t>
  </si>
  <si>
    <t>Virginia</t>
  </si>
  <si>
    <t>Kentucky</t>
  </si>
  <si>
    <t>West Virginia</t>
  </si>
  <si>
    <t>Connecticut</t>
  </si>
  <si>
    <t>Delaware</t>
  </si>
  <si>
    <t>Tidewater Utilities</t>
  </si>
  <si>
    <t>Maryland</t>
  </si>
  <si>
    <t>Ohio</t>
  </si>
  <si>
    <t>Oregon/Washington</t>
  </si>
  <si>
    <t>Kansas</t>
  </si>
  <si>
    <t>Oklahoma</t>
  </si>
  <si>
    <t>Maine</t>
  </si>
  <si>
    <t>AZ, CA, NV</t>
  </si>
  <si>
    <t>Alabama</t>
  </si>
  <si>
    <t>Mississippi</t>
  </si>
  <si>
    <t>Missouri</t>
  </si>
  <si>
    <t>3-yr Avg.</t>
  </si>
  <si>
    <t>2022 FERC Form 2 Pg. 112-113</t>
  </si>
  <si>
    <t>2022 Annual Report Pg. 19</t>
  </si>
  <si>
    <t>2022, 2021 Annual Report Pg. 112</t>
  </si>
  <si>
    <t xml:space="preserve">Ohio </t>
  </si>
  <si>
    <t>2022 Annual Report Pg. 6</t>
  </si>
  <si>
    <t>Delta Natural Gas Company</t>
  </si>
  <si>
    <t>2022, 2021 FERC Form 2 Pg. 113</t>
  </si>
  <si>
    <t>2023, 2022, 2021 FERC Form 2 112-113</t>
  </si>
  <si>
    <t>2023, 2022, 2021 FERC Form 2 Pg. 112-113</t>
  </si>
  <si>
    <t>2023, 2022, 2021, 2020 Annual Report Pg. 4</t>
  </si>
  <si>
    <t>2023, 2022 Annual Report Pg. 112-113</t>
  </si>
  <si>
    <t>2023, 2022 Annual Report Pg. 201</t>
  </si>
  <si>
    <t>2023 Annual Report Pg. 5, 2021 Annual Report Pg. 3</t>
  </si>
  <si>
    <t>2023, 2021 Annual Report Sched. 200-3 - 200-4</t>
  </si>
  <si>
    <t>2023, 2022 Annual Report Sch. 2</t>
  </si>
  <si>
    <t>2023, 2022 Annual Report Pg. 112</t>
  </si>
  <si>
    <t>2023, 2022 Annual Report Pgs. 13-14</t>
  </si>
  <si>
    <t>2023, 2022 FERC Form 2 Pg. 112-113</t>
  </si>
  <si>
    <t>2023, 2022 Annual Report Pg. 14-15</t>
  </si>
  <si>
    <t>2023, 2022 Annual Report Pg. 12</t>
  </si>
  <si>
    <t>2023, 2022 Annual Report Pg. 11-12</t>
  </si>
  <si>
    <t>2023, 2022 Annual Report Pgs. 17-18</t>
  </si>
  <si>
    <t>2023, 2021 Annual Report PDF Pg. 17-18</t>
  </si>
  <si>
    <t>2023, 2022 Annual Report Pg. 5F &amp; 13F</t>
  </si>
  <si>
    <t>2023, 2022 Annual Report Pgs. 9-10</t>
  </si>
  <si>
    <t>2023, 2022 Annual Report Pgs. 14-15</t>
  </si>
  <si>
    <t>2023, 2021 Annual Report Pgs. 15-16</t>
  </si>
  <si>
    <t>2023, 2021 Annual Report Pgs. 16-17</t>
  </si>
  <si>
    <t>2023 Annual Report Schedule F-1(b)</t>
  </si>
  <si>
    <t>2023, 2022 Annual Report Pg. 10</t>
  </si>
  <si>
    <t>2023, 2022 Annual Report Pg. 17</t>
  </si>
  <si>
    <t>2023, 2022 Annual Report Pg. 10 &amp; 24</t>
  </si>
  <si>
    <t>2023, 2022 Annual Report Pg. 17-18</t>
  </si>
  <si>
    <t>2022 Annual Report Pg. 3</t>
  </si>
  <si>
    <t>2023, 2022 AFR Kaanapali, p.14. 2021 AFR_Hawaii Water Service Company_Kaanapali and Pukalani Pg. 11</t>
  </si>
  <si>
    <t>2023, 2022 AFR Pukalani, p.14. 2021 AFR_Hawaii Water Service Company_Kaanapali and Pukalani Pg. 16</t>
  </si>
  <si>
    <t>[2] Natural Gas, Electric and Water operating subsidiaries where data was unable to be obtained for 2023, 2022 and 2021 were removed from the analysis.</t>
  </si>
  <si>
    <t>ONE Gas, Inc.</t>
  </si>
  <si>
    <t>SJW Group</t>
  </si>
  <si>
    <t>Spire, Inc.</t>
  </si>
  <si>
    <t>2023, p.7, 2022 Annual Report Pg. 14.</t>
  </si>
  <si>
    <t>2023, 2022, 2021 Annual Report Pgs. 14-15</t>
  </si>
  <si>
    <t xml:space="preserve">2023 Annual Report, pp. 14-16, 2022 Annual Report, pp. 14-16. </t>
  </si>
  <si>
    <t>2023, 2022 Annual Report Pg. 9 (PDF)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</si>
</sst>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mmmm\ d\,\ yyyy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color theme="0" tint="-0.249977111117893"/>
      <name val="Arial"/>
      <family val="2"/>
    </font>
    <font>
      <u/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color rgb="FFFF0000"/>
      <name val="Arial"/>
      <family val="2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22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/>
    <xf numFmtId="0" fontId="4" fillId="0" borderId="0"/>
    <xf numFmtId="0" fontId="2" fillId="0" borderId="0"/>
    <xf numFmtId="0" fontId="6" fillId="0" borderId="0"/>
    <xf numFmtId="0" fontId="1" fillId="0" borderId="0"/>
    <xf numFmtId="9" fontId="3" fillId="0" borderId="0" applyFont="0" applyFill="0" applyBorder="0" applyAlignment="0" applyProtection="0"/>
    <xf numFmtId="0" fontId="6" fillId="0" borderId="0"/>
    <xf numFmtId="0" fontId="11" fillId="0" borderId="0"/>
    <xf numFmtId="0" fontId="1" fillId="0" borderId="0"/>
    <xf numFmtId="0" fontId="12" fillId="0" borderId="0"/>
    <xf numFmtId="0" fontId="13" fillId="0" borderId="0"/>
    <xf numFmtId="0" fontId="6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16" fillId="0" borderId="0" applyNumberFormat="0" applyFill="0" applyBorder="0" applyAlignment="0" applyProtection="0"/>
    <xf numFmtId="0" fontId="3" fillId="0" borderId="0" applyNumberFormat="0" applyBorder="0" applyProtection="0">
      <alignment vertical="center"/>
    </xf>
  </cellStyleXfs>
  <cellXfs count="115">
    <xf numFmtId="0" fontId="0" fillId="0" borderId="0" xfId="0"/>
    <xf numFmtId="0" fontId="5" fillId="0" borderId="0" xfId="0" applyFont="1" applyAlignment="1">
      <alignment horizontal="center" wrapText="1"/>
    </xf>
    <xf numFmtId="0" fontId="7" fillId="0" borderId="0" xfId="4" applyFont="1" applyAlignment="1">
      <alignment horizontal="left" wrapText="1"/>
    </xf>
    <xf numFmtId="0" fontId="7" fillId="0" borderId="4" xfId="4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9" fillId="0" borderId="0" xfId="0" applyFont="1"/>
    <xf numFmtId="0" fontId="4" fillId="0" borderId="0" xfId="6" applyAlignment="1">
      <alignment horizontal="center"/>
    </xf>
    <xf numFmtId="0" fontId="7" fillId="0" borderId="4" xfId="4" applyFont="1" applyBorder="1" applyAlignment="1">
      <alignment horizontal="center" wrapText="1"/>
    </xf>
    <xf numFmtId="164" fontId="6" fillId="4" borderId="0" xfId="1" applyNumberFormat="1" applyFont="1" applyFill="1" applyAlignment="1">
      <alignment horizontal="right" vertical="top"/>
    </xf>
    <xf numFmtId="0" fontId="7" fillId="4" borderId="0" xfId="4" applyFont="1" applyFill="1" applyAlignment="1">
      <alignment horizontal="center" wrapText="1"/>
    </xf>
    <xf numFmtId="164" fontId="6" fillId="6" borderId="0" xfId="1" applyNumberFormat="1" applyFont="1" applyFill="1" applyAlignment="1">
      <alignment horizontal="right" vertical="top"/>
    </xf>
    <xf numFmtId="0" fontId="7" fillId="2" borderId="0" xfId="4" applyFont="1" applyFill="1" applyAlignment="1">
      <alignment horizontal="center" wrapText="1"/>
    </xf>
    <xf numFmtId="0" fontId="1" fillId="0" borderId="0" xfId="11" applyFont="1"/>
    <xf numFmtId="0" fontId="1" fillId="0" borderId="0" xfId="1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0" xfId="0" applyFont="1"/>
    <xf numFmtId="10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9" applyAlignment="1">
      <alignment horizontal="center"/>
    </xf>
    <xf numFmtId="10" fontId="6" fillId="0" borderId="0" xfId="10" applyNumberFormat="1" applyFont="1" applyBorder="1" applyAlignment="1">
      <alignment horizontal="center"/>
    </xf>
    <xf numFmtId="0" fontId="7" fillId="5" borderId="0" xfId="4" applyFont="1" applyFill="1" applyAlignment="1">
      <alignment horizontal="center" wrapText="1"/>
    </xf>
    <xf numFmtId="0" fontId="7" fillId="7" borderId="0" xfId="4" applyFont="1" applyFill="1" applyAlignment="1">
      <alignment horizontal="center" wrapText="1"/>
    </xf>
    <xf numFmtId="0" fontId="7" fillId="3" borderId="0" xfId="4" applyFont="1" applyFill="1" applyAlignment="1">
      <alignment horizontal="center" wrapText="1"/>
    </xf>
    <xf numFmtId="0" fontId="1" fillId="0" borderId="0" xfId="3" applyFont="1" applyAlignment="1">
      <alignment horizontal="center"/>
    </xf>
    <xf numFmtId="1" fontId="1" fillId="0" borderId="0" xfId="0" applyNumberFormat="1" applyFont="1" applyAlignment="1">
      <alignment horizontal="left"/>
    </xf>
    <xf numFmtId="0" fontId="1" fillId="0" borderId="0" xfId="3" applyFont="1"/>
    <xf numFmtId="0" fontId="1" fillId="0" borderId="1" xfId="11" applyFont="1" applyBorder="1"/>
    <xf numFmtId="0" fontId="1" fillId="0" borderId="1" xfId="11" applyFont="1" applyBorder="1" applyAlignment="1">
      <alignment horizontal="center"/>
    </xf>
    <xf numFmtId="0" fontId="6" fillId="0" borderId="0" xfId="13" applyFont="1"/>
    <xf numFmtId="0" fontId="1" fillId="0" borderId="0" xfId="6" applyFont="1" applyAlignment="1">
      <alignment horizontal="center"/>
    </xf>
    <xf numFmtId="0" fontId="1" fillId="0" borderId="4" xfId="0" applyFont="1" applyBorder="1" applyAlignment="1">
      <alignment horizontal="left" wrapText="1"/>
    </xf>
    <xf numFmtId="10" fontId="6" fillId="0" borderId="0" xfId="10" applyNumberFormat="1" applyFont="1" applyFill="1" applyBorder="1" applyAlignment="1">
      <alignment horizontal="center"/>
    </xf>
    <xf numFmtId="10" fontId="6" fillId="0" borderId="4" xfId="10" applyNumberFormat="1" applyFont="1" applyFill="1" applyBorder="1" applyAlignment="1">
      <alignment horizontal="center"/>
    </xf>
    <xf numFmtId="164" fontId="6" fillId="4" borderId="0" xfId="1" applyNumberFormat="1" applyFont="1" applyFill="1" applyAlignment="1">
      <alignment horizontal="right" vertical="center"/>
    </xf>
    <xf numFmtId="164" fontId="6" fillId="6" borderId="0" xfId="1" applyNumberFormat="1" applyFont="1" applyFill="1" applyAlignment="1">
      <alignment horizontal="right" vertical="center"/>
    </xf>
    <xf numFmtId="10" fontId="6" fillId="5" borderId="0" xfId="2" applyNumberFormat="1" applyFont="1" applyFill="1" applyAlignment="1">
      <alignment vertical="center"/>
    </xf>
    <xf numFmtId="10" fontId="6" fillId="2" borderId="0" xfId="2" applyNumberFormat="1" applyFont="1" applyFill="1" applyAlignment="1">
      <alignment vertical="center"/>
    </xf>
    <xf numFmtId="10" fontId="6" fillId="7" borderId="0" xfId="2" applyNumberFormat="1" applyFont="1" applyFill="1" applyAlignment="1">
      <alignment vertical="center"/>
    </xf>
    <xf numFmtId="10" fontId="6" fillId="3" borderId="0" xfId="2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10" fontId="1" fillId="0" borderId="0" xfId="17" applyNumberFormat="1" applyFont="1" applyAlignment="1">
      <alignment horizontal="center"/>
    </xf>
    <xf numFmtId="10" fontId="1" fillId="0" borderId="1" xfId="17" applyNumberFormat="1" applyFont="1" applyBorder="1" applyAlignment="1">
      <alignment horizontal="center"/>
    </xf>
    <xf numFmtId="0" fontId="1" fillId="0" borderId="5" xfId="11" applyFont="1" applyBorder="1"/>
    <xf numFmtId="0" fontId="1" fillId="0" borderId="5" xfId="11" applyFont="1" applyBorder="1" applyAlignment="1">
      <alignment horizontal="center"/>
    </xf>
    <xf numFmtId="10" fontId="1" fillId="0" borderId="5" xfId="17" applyNumberFormat="1" applyFont="1" applyBorder="1" applyAlignment="1">
      <alignment horizontal="center"/>
    </xf>
    <xf numFmtId="0" fontId="7" fillId="8" borderId="0" xfId="4" applyFont="1" applyFill="1" applyAlignment="1">
      <alignment horizontal="center" wrapText="1"/>
    </xf>
    <xf numFmtId="10" fontId="6" fillId="8" borderId="0" xfId="2" applyNumberFormat="1" applyFont="1" applyFill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4" xfId="3" applyFont="1" applyBorder="1" applyAlignment="1">
      <alignment horizontal="center"/>
    </xf>
    <xf numFmtId="0" fontId="7" fillId="6" borderId="0" xfId="4" applyFont="1" applyFill="1" applyAlignment="1">
      <alignment horizontal="center" wrapText="1"/>
    </xf>
    <xf numFmtId="0" fontId="6" fillId="0" borderId="0" xfId="16"/>
    <xf numFmtId="0" fontId="16" fillId="0" borderId="0" xfId="20" applyAlignment="1">
      <alignment vertical="center" wrapText="1"/>
    </xf>
    <xf numFmtId="10" fontId="1" fillId="0" borderId="0" xfId="9" applyNumberFormat="1" applyAlignment="1">
      <alignment horizontal="center"/>
    </xf>
    <xf numFmtId="0" fontId="6" fillId="0" borderId="0" xfId="13" applyFont="1" applyAlignment="1">
      <alignment horizontal="center"/>
    </xf>
    <xf numFmtId="0" fontId="5" fillId="0" borderId="0" xfId="0" applyFont="1" applyAlignment="1">
      <alignment horizontal="left" vertical="center"/>
    </xf>
    <xf numFmtId="0" fontId="6" fillId="0" borderId="4" xfId="8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1" xfId="3" applyFont="1" applyBorder="1" applyAlignment="1">
      <alignment horizontal="center"/>
    </xf>
    <xf numFmtId="10" fontId="6" fillId="0" borderId="1" xfId="10" applyNumberFormat="1" applyFont="1" applyFill="1" applyBorder="1" applyAlignment="1">
      <alignment horizontal="center"/>
    </xf>
    <xf numFmtId="10" fontId="6" fillId="0" borderId="1" xfId="10" applyNumberFormat="1" applyFont="1" applyBorder="1" applyAlignment="1">
      <alignment horizontal="center"/>
    </xf>
    <xf numFmtId="0" fontId="1" fillId="0" borderId="1" xfId="9" applyBorder="1" applyAlignment="1">
      <alignment horizontal="center"/>
    </xf>
    <xf numFmtId="0" fontId="1" fillId="0" borderId="0" xfId="3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6" fillId="0" borderId="0" xfId="16" applyAlignment="1">
      <alignment horizontal="center"/>
    </xf>
    <xf numFmtId="1" fontId="1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" fontId="1" fillId="0" borderId="2" xfId="0" applyNumberFormat="1" applyFont="1" applyBorder="1" applyAlignment="1">
      <alignment horizontal="left"/>
    </xf>
    <xf numFmtId="1" fontId="1" fillId="0" borderId="2" xfId="0" applyNumberFormat="1" applyFont="1" applyBorder="1" applyAlignment="1">
      <alignment horizontal="left" vertical="center"/>
    </xf>
    <xf numFmtId="0" fontId="5" fillId="4" borderId="0" xfId="0" applyFont="1" applyFill="1" applyAlignment="1">
      <alignment horizontal="center" wrapText="1"/>
    </xf>
    <xf numFmtId="0" fontId="8" fillId="4" borderId="0" xfId="0" applyFont="1" applyFill="1"/>
    <xf numFmtId="0" fontId="1" fillId="4" borderId="0" xfId="3" applyFont="1" applyFill="1" applyAlignment="1">
      <alignment horizontal="center"/>
    </xf>
    <xf numFmtId="0" fontId="7" fillId="9" borderId="0" xfId="4" applyFont="1" applyFill="1" applyAlignment="1">
      <alignment horizontal="center" wrapText="1"/>
    </xf>
    <xf numFmtId="164" fontId="6" fillId="9" borderId="0" xfId="1" applyNumberFormat="1" applyFont="1" applyFill="1" applyAlignment="1">
      <alignment horizontal="right" vertical="top"/>
    </xf>
    <xf numFmtId="0" fontId="5" fillId="9" borderId="0" xfId="0" applyFont="1" applyFill="1" applyAlignment="1">
      <alignment horizontal="center" wrapText="1"/>
    </xf>
    <xf numFmtId="0" fontId="6" fillId="9" borderId="0" xfId="0" applyFont="1" applyFill="1"/>
    <xf numFmtId="164" fontId="6" fillId="9" borderId="0" xfId="1" applyNumberFormat="1" applyFont="1" applyFill="1" applyAlignment="1">
      <alignment horizontal="right" vertical="center"/>
    </xf>
    <xf numFmtId="0" fontId="5" fillId="6" borderId="0" xfId="0" applyFont="1" applyFill="1" applyAlignment="1">
      <alignment horizontal="center" wrapText="1"/>
    </xf>
    <xf numFmtId="0" fontId="8" fillId="6" borderId="0" xfId="0" applyFont="1" applyFill="1"/>
    <xf numFmtId="0" fontId="7" fillId="10" borderId="0" xfId="4" applyFont="1" applyFill="1" applyAlignment="1">
      <alignment horizontal="center" wrapText="1"/>
    </xf>
    <xf numFmtId="164" fontId="6" fillId="10" borderId="0" xfId="1" applyNumberFormat="1" applyFont="1" applyFill="1" applyAlignment="1">
      <alignment horizontal="right" vertical="top"/>
    </xf>
    <xf numFmtId="0" fontId="5" fillId="10" borderId="0" xfId="0" applyFont="1" applyFill="1" applyAlignment="1">
      <alignment horizontal="center" wrapText="1"/>
    </xf>
    <xf numFmtId="0" fontId="8" fillId="10" borderId="0" xfId="0" applyFont="1" applyFill="1"/>
    <xf numFmtId="164" fontId="6" fillId="10" borderId="0" xfId="1" applyNumberFormat="1" applyFont="1" applyFill="1" applyAlignment="1">
      <alignment horizontal="right" vertical="center"/>
    </xf>
    <xf numFmtId="0" fontId="6" fillId="0" borderId="0" xfId="0" applyFont="1"/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quotePrefix="1" applyFont="1" applyAlignment="1">
      <alignment horizontal="center"/>
    </xf>
    <xf numFmtId="0" fontId="0" fillId="0" borderId="0" xfId="0" quotePrefix="1"/>
    <xf numFmtId="0" fontId="1" fillId="0" borderId="0" xfId="0" applyFont="1" applyAlignment="1">
      <alignment horizontal="left" wrapText="1"/>
    </xf>
    <xf numFmtId="0" fontId="7" fillId="10" borderId="4" xfId="4" applyFont="1" applyFill="1" applyBorder="1" applyAlignment="1">
      <alignment horizontal="center" vertical="center" wrapText="1"/>
    </xf>
    <xf numFmtId="0" fontId="7" fillId="6" borderId="0" xfId="4" applyFont="1" applyFill="1" applyAlignment="1">
      <alignment horizontal="center" vertical="center" wrapText="1"/>
    </xf>
    <xf numFmtId="0" fontId="7" fillId="10" borderId="0" xfId="4" applyFont="1" applyFill="1" applyAlignment="1">
      <alignment horizontal="center" vertical="center" wrapText="1"/>
    </xf>
    <xf numFmtId="0" fontId="7" fillId="6" borderId="4" xfId="4" applyFont="1" applyFill="1" applyBorder="1" applyAlignment="1">
      <alignment horizontal="center" vertical="center" wrapText="1"/>
    </xf>
    <xf numFmtId="0" fontId="7" fillId="8" borderId="0" xfId="4" applyFont="1" applyFill="1" applyAlignment="1">
      <alignment horizontal="center" vertical="center" wrapText="1"/>
    </xf>
    <xf numFmtId="0" fontId="7" fillId="8" borderId="4" xfId="4" applyFont="1" applyFill="1" applyBorder="1" applyAlignment="1">
      <alignment horizontal="center" vertical="center" wrapText="1"/>
    </xf>
    <xf numFmtId="0" fontId="7" fillId="3" borderId="0" xfId="4" applyFont="1" applyFill="1" applyAlignment="1">
      <alignment horizontal="center" vertical="center" wrapText="1"/>
    </xf>
    <xf numFmtId="0" fontId="7" fillId="3" borderId="4" xfId="4" applyFont="1" applyFill="1" applyBorder="1" applyAlignment="1">
      <alignment horizontal="center" vertical="center" wrapText="1"/>
    </xf>
    <xf numFmtId="165" fontId="7" fillId="4" borderId="0" xfId="4" applyNumberFormat="1" applyFont="1" applyFill="1" applyAlignment="1">
      <alignment horizontal="center" vertical="center" wrapText="1"/>
    </xf>
    <xf numFmtId="0" fontId="7" fillId="9" borderId="0" xfId="4" applyFont="1" applyFill="1" applyAlignment="1">
      <alignment horizontal="center" vertical="center" wrapText="1"/>
    </xf>
    <xf numFmtId="0" fontId="7" fillId="4" borderId="4" xfId="4" applyFont="1" applyFill="1" applyBorder="1" applyAlignment="1">
      <alignment horizontal="center" vertical="center" wrapText="1"/>
    </xf>
    <xf numFmtId="0" fontId="7" fillId="9" borderId="4" xfId="4" applyFont="1" applyFill="1" applyBorder="1" applyAlignment="1">
      <alignment horizontal="center" vertical="center" wrapText="1"/>
    </xf>
    <xf numFmtId="0" fontId="7" fillId="5" borderId="0" xfId="4" applyFont="1" applyFill="1" applyAlignment="1">
      <alignment horizontal="center" vertical="center" wrapText="1"/>
    </xf>
    <xf numFmtId="10" fontId="7" fillId="5" borderId="4" xfId="4" applyNumberFormat="1" applyFont="1" applyFill="1" applyBorder="1" applyAlignment="1">
      <alignment horizontal="center" vertical="center" wrapText="1"/>
    </xf>
    <xf numFmtId="0" fontId="7" fillId="2" borderId="0" xfId="4" applyFont="1" applyFill="1" applyAlignment="1">
      <alignment horizontal="center" vertical="center" wrapText="1"/>
    </xf>
    <xf numFmtId="0" fontId="7" fillId="2" borderId="4" xfId="4" applyFont="1" applyFill="1" applyBorder="1" applyAlignment="1">
      <alignment horizontal="center" vertical="center" wrapText="1"/>
    </xf>
    <xf numFmtId="0" fontId="7" fillId="7" borderId="0" xfId="4" applyFont="1" applyFill="1" applyAlignment="1">
      <alignment horizontal="center" vertical="center" wrapText="1"/>
    </xf>
    <xf numFmtId="0" fontId="7" fillId="7" borderId="4" xfId="4" applyFont="1" applyFill="1" applyBorder="1" applyAlignment="1">
      <alignment horizontal="center" vertical="center" wrapText="1"/>
    </xf>
  </cellXfs>
  <cellStyles count="22">
    <cellStyle name="Currency" xfId="1" builtinId="4"/>
    <cellStyle name="Hyperlink" xfId="20" builtinId="8"/>
    <cellStyle name="Normal" xfId="0" builtinId="0"/>
    <cellStyle name="Normal 10 10 3 2" xfId="13" xr:uid="{00000000-0005-0000-0000-000003000000}"/>
    <cellStyle name="Normal 10 21 3" xfId="16" xr:uid="{00000000-0005-0000-0000-000004000000}"/>
    <cellStyle name="Normal 195 2" xfId="7" xr:uid="{00000000-0005-0000-0000-000005000000}"/>
    <cellStyle name="Normal 195 2 2" xfId="19" xr:uid="{00000000-0005-0000-0000-000006000000}"/>
    <cellStyle name="Normal 2" xfId="3" xr:uid="{00000000-0005-0000-0000-000007000000}"/>
    <cellStyle name="Normal 2 10 2" xfId="11" xr:uid="{00000000-0005-0000-0000-000008000000}"/>
    <cellStyle name="Normal 250" xfId="17" xr:uid="{00000000-0005-0000-0000-000009000000}"/>
    <cellStyle name="Normal 3" xfId="5" xr:uid="{00000000-0005-0000-0000-00000A000000}"/>
    <cellStyle name="Normal 4" xfId="12" xr:uid="{00000000-0005-0000-0000-00000B000000}"/>
    <cellStyle name="Normal 5" xfId="4" xr:uid="{00000000-0005-0000-0000-00000C000000}"/>
    <cellStyle name="Normal 5 10 3" xfId="8" xr:uid="{00000000-0005-0000-0000-00000D000000}"/>
    <cellStyle name="Normal 6" xfId="6" xr:uid="{00000000-0005-0000-0000-00000E000000}"/>
    <cellStyle name="Normal 6 2 5" xfId="9" xr:uid="{00000000-0005-0000-0000-00000F000000}"/>
    <cellStyle name="Normal 7" xfId="14" xr:uid="{00000000-0005-0000-0000-000010000000}"/>
    <cellStyle name="Normal 8" xfId="15" xr:uid="{00000000-0005-0000-0000-000011000000}"/>
    <cellStyle name="Normal 9" xfId="21" xr:uid="{00000000-0005-0000-0000-000012000000}"/>
    <cellStyle name="Percent" xfId="2" builtinId="5"/>
    <cellStyle name="Percent 6 4 2" xfId="10" xr:uid="{00000000-0005-0000-0000-000014000000}"/>
    <cellStyle name="Percent 6 4 2 5" xfId="18" xr:uid="{00000000-0005-0000-0000-000015000000}"/>
  </cellStyles>
  <dxfs count="10"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FABEEA"/>
      <color rgb="FFC10F92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AM89"/>
  <sheetViews>
    <sheetView tabSelected="1" zoomScaleNormal="100" workbookViewId="0">
      <selection activeCell="B1" sqref="B1:G1"/>
    </sheetView>
  </sheetViews>
  <sheetFormatPr defaultColWidth="9.1796875" defaultRowHeight="13" x14ac:dyDescent="0.3"/>
  <cols>
    <col min="1" max="1" width="1.7265625" style="1" customWidth="1"/>
    <col min="2" max="2" width="43" style="1" customWidth="1"/>
    <col min="3" max="5" width="10.54296875" style="14" customWidth="1"/>
    <col min="6" max="6" width="12.26953125" style="14" customWidth="1"/>
    <col min="7" max="7" width="11" style="14" customWidth="1"/>
    <col min="8" max="8" width="2.26953125" style="1" customWidth="1"/>
    <col min="9" max="9" width="2" style="1" customWidth="1"/>
    <col min="10" max="10" width="39.54296875" style="1" customWidth="1"/>
    <col min="11" max="11" width="9.54296875" style="14" customWidth="1"/>
    <col min="12" max="13" width="10.54296875" style="14" customWidth="1"/>
    <col min="14" max="14" width="11.54296875" style="14" customWidth="1"/>
    <col min="15" max="15" width="14.81640625" style="14" customWidth="1"/>
    <col min="16" max="17" width="1.7265625" style="1" customWidth="1"/>
    <col min="18" max="18" width="40.1796875" style="1" customWidth="1"/>
    <col min="19" max="21" width="11.81640625" style="14" customWidth="1"/>
    <col min="22" max="22" width="11" style="14" customWidth="1"/>
    <col min="23" max="23" width="10" style="14" customWidth="1"/>
    <col min="24" max="25" width="2.7265625" style="1" customWidth="1"/>
    <col min="26" max="26" width="39.54296875" style="1" customWidth="1"/>
    <col min="27" max="29" width="11.81640625" style="14" customWidth="1"/>
    <col min="30" max="30" width="11" style="14" customWidth="1"/>
    <col min="31" max="31" width="10" style="14" customWidth="1"/>
    <col min="32" max="33" width="2.7265625" style="1" customWidth="1"/>
    <col min="34" max="34" width="41.453125" style="1" customWidth="1"/>
    <col min="35" max="36" width="12.1796875" style="1" customWidth="1"/>
    <col min="37" max="37" width="12" style="1" customWidth="1"/>
    <col min="38" max="39" width="10.54296875" style="1" customWidth="1"/>
    <col min="40" max="40" width="3" style="1" customWidth="1"/>
    <col min="41" max="41" width="3.1796875" style="1" customWidth="1"/>
    <col min="42" max="16384" width="9.1796875" style="1"/>
  </cols>
  <sheetData>
    <row r="1" spans="2:39" x14ac:dyDescent="0.3">
      <c r="B1" s="92" t="s">
        <v>0</v>
      </c>
      <c r="C1" s="92"/>
      <c r="D1" s="92"/>
      <c r="E1" s="92"/>
      <c r="F1" s="92"/>
      <c r="G1" s="92"/>
      <c r="H1" s="19"/>
      <c r="I1" s="19"/>
      <c r="J1" s="92" t="s">
        <v>0</v>
      </c>
      <c r="K1" s="92"/>
      <c r="L1" s="92"/>
      <c r="M1" s="92"/>
      <c r="N1" s="92"/>
      <c r="O1" s="92"/>
      <c r="P1" s="19"/>
      <c r="Q1" s="19"/>
      <c r="R1" s="92" t="s">
        <v>0</v>
      </c>
      <c r="S1" s="92"/>
      <c r="T1" s="92"/>
      <c r="U1" s="92"/>
      <c r="V1" s="92"/>
      <c r="W1" s="92"/>
      <c r="Z1" s="92" t="s">
        <v>0</v>
      </c>
      <c r="AA1" s="92"/>
      <c r="AB1" s="92"/>
      <c r="AC1" s="92"/>
      <c r="AD1" s="92"/>
      <c r="AE1" s="92"/>
      <c r="AH1" s="94" t="s">
        <v>0</v>
      </c>
      <c r="AI1" s="94"/>
      <c r="AJ1" s="94"/>
      <c r="AK1" s="94"/>
      <c r="AL1" s="94"/>
      <c r="AM1" s="94"/>
    </row>
    <row r="2" spans="2:39" x14ac:dyDescent="0.3">
      <c r="B2" s="14"/>
      <c r="H2" s="19"/>
      <c r="I2" s="19"/>
      <c r="J2" s="14"/>
      <c r="P2" s="19"/>
      <c r="Q2" s="19"/>
      <c r="R2" s="14"/>
      <c r="Z2" s="14"/>
      <c r="AH2" s="14"/>
      <c r="AI2" s="14"/>
      <c r="AJ2" s="14"/>
      <c r="AK2" s="14"/>
      <c r="AL2" s="14"/>
      <c r="AM2" s="14"/>
    </row>
    <row r="3" spans="2:39" ht="14.5" x14ac:dyDescent="0.35">
      <c r="B3" s="91" t="s">
        <v>1</v>
      </c>
      <c r="C3" s="91"/>
      <c r="D3" s="91"/>
      <c r="E3" s="91"/>
      <c r="F3" s="91"/>
      <c r="G3" s="92"/>
      <c r="H3" s="19"/>
      <c r="I3" s="19"/>
      <c r="J3" s="91" t="s">
        <v>2</v>
      </c>
      <c r="K3" s="91"/>
      <c r="L3" s="91"/>
      <c r="M3" s="91"/>
      <c r="N3" s="91"/>
      <c r="O3" s="92"/>
      <c r="P3" s="19"/>
      <c r="Q3" s="19"/>
      <c r="R3" s="91" t="s">
        <v>3</v>
      </c>
      <c r="S3" s="91"/>
      <c r="T3" s="91"/>
      <c r="U3" s="91"/>
      <c r="V3" s="91"/>
      <c r="W3" s="92"/>
      <c r="Z3" s="91" t="s">
        <v>4</v>
      </c>
      <c r="AA3" s="91"/>
      <c r="AB3" s="91"/>
      <c r="AC3" s="91"/>
      <c r="AD3" s="91"/>
      <c r="AE3" s="92"/>
      <c r="AH3" s="91" t="s">
        <v>5</v>
      </c>
      <c r="AI3" s="91"/>
      <c r="AJ3" s="91"/>
      <c r="AK3" s="91"/>
      <c r="AL3" s="91"/>
      <c r="AM3" s="95"/>
    </row>
    <row r="4" spans="2:39" x14ac:dyDescent="0.3">
      <c r="B4" s="15" t="s">
        <v>6</v>
      </c>
      <c r="C4" s="16" t="s">
        <v>7</v>
      </c>
      <c r="D4" s="16">
        <v>2023</v>
      </c>
      <c r="E4" s="16">
        <v>2022</v>
      </c>
      <c r="F4" s="60">
        <v>2021</v>
      </c>
      <c r="G4" s="16" t="s">
        <v>127</v>
      </c>
      <c r="H4" s="19"/>
      <c r="I4" s="19"/>
      <c r="J4" s="15" t="s">
        <v>6</v>
      </c>
      <c r="K4" s="16" t="s">
        <v>7</v>
      </c>
      <c r="L4" s="16">
        <f>$D$4</f>
        <v>2023</v>
      </c>
      <c r="M4" s="16">
        <f>$E$4</f>
        <v>2022</v>
      </c>
      <c r="N4" s="60">
        <f>$F$4</f>
        <v>2021</v>
      </c>
      <c r="O4" s="16" t="s">
        <v>127</v>
      </c>
      <c r="P4" s="19"/>
      <c r="Q4" s="19"/>
      <c r="R4" s="15" t="s">
        <v>6</v>
      </c>
      <c r="S4" s="16" t="s">
        <v>7</v>
      </c>
      <c r="T4" s="16">
        <f>$D$4</f>
        <v>2023</v>
      </c>
      <c r="U4" s="16">
        <f>$E$4</f>
        <v>2022</v>
      </c>
      <c r="V4" s="60">
        <f>$F$4</f>
        <v>2021</v>
      </c>
      <c r="W4" s="16" t="s">
        <v>127</v>
      </c>
      <c r="Z4" s="15" t="s">
        <v>6</v>
      </c>
      <c r="AA4" s="16" t="s">
        <v>7</v>
      </c>
      <c r="AB4" s="16">
        <f>$D$4</f>
        <v>2023</v>
      </c>
      <c r="AC4" s="16">
        <f>$E$4</f>
        <v>2022</v>
      </c>
      <c r="AD4" s="60">
        <f>$F$4</f>
        <v>2021</v>
      </c>
      <c r="AE4" s="16" t="s">
        <v>127</v>
      </c>
      <c r="AH4" s="15" t="s">
        <v>6</v>
      </c>
      <c r="AI4" s="16" t="s">
        <v>7</v>
      </c>
      <c r="AJ4" s="16">
        <f>$D$4</f>
        <v>2023</v>
      </c>
      <c r="AK4" s="16">
        <f>$E$4</f>
        <v>2022</v>
      </c>
      <c r="AL4" s="60">
        <f>$F$4</f>
        <v>2021</v>
      </c>
      <c r="AM4" s="14" t="s">
        <v>127</v>
      </c>
    </row>
    <row r="5" spans="2:39" s="17" customFormat="1" ht="12.5" x14ac:dyDescent="0.25">
      <c r="B5" s="20" t="s">
        <v>83</v>
      </c>
      <c r="C5" s="21" t="s">
        <v>21</v>
      </c>
      <c r="D5" s="34">
        <f>INDEX('Weighted Ratio'!Z$3:Z$13,MATCH('Capital Structure'!$C5,'Weighted Ratio'!$D$3:$D$13,0))</f>
        <v>0.50318288029674796</v>
      </c>
      <c r="E5" s="34">
        <f>INDEX('Weighted Ratio'!AA$3:AA$13,MATCH('Capital Structure'!$C5,'Weighted Ratio'!$D$3:$D$13,0))</f>
        <v>0.54159255799615991</v>
      </c>
      <c r="F5" s="34">
        <f>INDEX('Weighted Ratio'!AB$3:AB$13,MATCH('Capital Structure'!$C5,'Weighted Ratio'!$D$3:$D$13,0))</f>
        <v>0.56910983122620662</v>
      </c>
      <c r="G5" s="34">
        <f t="shared" ref="G5:G15" si="0">AVERAGE(D5:F5)</f>
        <v>0.53796175650637146</v>
      </c>
      <c r="J5" s="20" t="str">
        <f t="shared" ref="J5" si="1">B5</f>
        <v>American States Water Company</v>
      </c>
      <c r="K5" s="21" t="str">
        <f t="shared" ref="K5" si="2">C5</f>
        <v>AWR</v>
      </c>
      <c r="L5" s="34">
        <f>INDEX('Weighted Ratio'!$AC$3:$AC$13,MATCH('Capital Structure'!$K5,'Weighted Ratio'!$D$3:$D$13,0))</f>
        <v>0.38911272741302211</v>
      </c>
      <c r="M5" s="34">
        <f>INDEX('Weighted Ratio'!$AD$3:$AD$13,MATCH('Capital Structure'!$K5,'Weighted Ratio'!$D$3:$D$13,0))</f>
        <v>0.34944289997423278</v>
      </c>
      <c r="N5" s="34">
        <f>INDEX('Weighted Ratio'!$AE$3:$AE$13,MATCH('Capital Structure'!$K5,'Weighted Ratio'!$D$3:$D$13,0))</f>
        <v>0.38445271308465107</v>
      </c>
      <c r="O5" s="34">
        <f t="shared" ref="O5:O15" si="3">AVERAGE(L5:N5)</f>
        <v>0.37433611349063534</v>
      </c>
      <c r="R5" s="20" t="str">
        <f t="shared" ref="R5" si="4">J5</f>
        <v>American States Water Company</v>
      </c>
      <c r="S5" s="21" t="str">
        <f t="shared" ref="S5" si="5">K5</f>
        <v>AWR</v>
      </c>
      <c r="T5" s="34">
        <f>INDEX('Weighted Ratio'!W$3:W$13,MATCH('Capital Structure'!$S5,'Weighted Ratio'!$D$3:$D$13,0))</f>
        <v>0</v>
      </c>
      <c r="U5" s="34">
        <f>INDEX('Weighted Ratio'!X$3:X$13,MATCH('Capital Structure'!$S5,'Weighted Ratio'!$D$3:$D$13,0))</f>
        <v>0</v>
      </c>
      <c r="V5" s="34">
        <f>INDEX('Weighted Ratio'!Y$3:Y$13,MATCH('Capital Structure'!$S5,'Weighted Ratio'!$D$3:$D$13,0))</f>
        <v>0</v>
      </c>
      <c r="W5" s="34">
        <f t="shared" ref="W5" si="6">AVERAGE(T5:V5)</f>
        <v>0</v>
      </c>
      <c r="Z5" s="20" t="str">
        <f t="shared" ref="Z5" si="7">R5</f>
        <v>American States Water Company</v>
      </c>
      <c r="AA5" s="21" t="str">
        <f t="shared" ref="AA5" si="8">S5</f>
        <v>AWR</v>
      </c>
      <c r="AB5" s="34">
        <f>INDEX('Weighted Ratio'!AF$3:AF$13,MATCH('Capital Structure'!$AA5,'Weighted Ratio'!$D$3:$D$13,0))</f>
        <v>0.1077043922902301</v>
      </c>
      <c r="AC5" s="34">
        <f>INDEX('Weighted Ratio'!AG$3:AG$13,MATCH('Capital Structure'!$AA5,'Weighted Ratio'!$D$3:$D$13,0))</f>
        <v>0.10896454202960727</v>
      </c>
      <c r="AD5" s="34">
        <f>INDEX('Weighted Ratio'!AH$3:AH$13,MATCH('Capital Structure'!$AA5,'Weighted Ratio'!$D$3:$D$13,0))</f>
        <v>4.6437455689142489E-2</v>
      </c>
      <c r="AE5" s="34">
        <f t="shared" ref="AE5" si="9">AVERAGE(AB5:AD5)</f>
        <v>8.7702130002993275E-2</v>
      </c>
      <c r="AH5" s="61" t="str">
        <f t="shared" ref="AH5" si="10">Z5</f>
        <v>American States Water Company</v>
      </c>
      <c r="AI5" s="65" t="str">
        <f t="shared" ref="AI5" si="11">AA5</f>
        <v>AWR</v>
      </c>
      <c r="AJ5" s="64">
        <f t="shared" ref="AJ5" si="12">IFERROR(D5+L5+T5+AB5,"")</f>
        <v>1.0000000000000002</v>
      </c>
      <c r="AK5" s="64">
        <f t="shared" ref="AK5" si="13">IFERROR(E5+M5+U5+AC5,"")</f>
        <v>1</v>
      </c>
      <c r="AL5" s="64">
        <f t="shared" ref="AL5" si="14">IFERROR(F5+N5+V5+AD5,"")</f>
        <v>1.0000000000000002</v>
      </c>
      <c r="AM5" s="63">
        <f t="shared" ref="AM5" si="15">AVERAGE(AJ5:AL5)</f>
        <v>1</v>
      </c>
    </row>
    <row r="6" spans="2:39" s="17" customFormat="1" ht="12.5" x14ac:dyDescent="0.25">
      <c r="B6" s="20" t="s">
        <v>22</v>
      </c>
      <c r="C6" s="21" t="s">
        <v>23</v>
      </c>
      <c r="D6" s="34">
        <f>INDEX('Weighted Ratio'!Z$3:Z$13,MATCH('Capital Structure'!$C6,'Weighted Ratio'!$D$3:$D$13,0))</f>
        <v>0.60202489920293589</v>
      </c>
      <c r="E6" s="34">
        <f>INDEX('Weighted Ratio'!AA$3:AA$13,MATCH('Capital Structure'!$C6,'Weighted Ratio'!$D$3:$D$13,0))</f>
        <v>0.60014182581046494</v>
      </c>
      <c r="F6" s="34">
        <f>INDEX('Weighted Ratio'!AB$3:AB$13,MATCH('Capital Structure'!$C6,'Weighted Ratio'!$D$3:$D$13,0))</f>
        <v>0.59882505093752592</v>
      </c>
      <c r="G6" s="34">
        <f t="shared" si="0"/>
        <v>0.60033059198364225</v>
      </c>
      <c r="J6" s="20" t="str">
        <f t="shared" ref="J6:J15" si="16">B6</f>
        <v>Atmos Energy Corporation</v>
      </c>
      <c r="K6" s="21" t="str">
        <f t="shared" ref="K6:K15" si="17">C6</f>
        <v>ATO</v>
      </c>
      <c r="L6" s="34">
        <f>INDEX('Weighted Ratio'!$AC$3:$AC$13,MATCH('Capital Structure'!$K6,'Weighted Ratio'!$D$3:$D$13,0))</f>
        <v>0.39797510079706416</v>
      </c>
      <c r="M6" s="34">
        <f>INDEX('Weighted Ratio'!$AD$3:$AD$13,MATCH('Capital Structure'!$K6,'Weighted Ratio'!$D$3:$D$13,0))</f>
        <v>0.39985817418953506</v>
      </c>
      <c r="N6" s="34">
        <f>INDEX('Weighted Ratio'!$AE$3:$AE$13,MATCH('Capital Structure'!$K6,'Weighted Ratio'!$D$3:$D$13,0))</f>
        <v>0.40117494906247414</v>
      </c>
      <c r="O6" s="34">
        <f t="shared" si="3"/>
        <v>0.39966940801635781</v>
      </c>
      <c r="R6" s="20" t="str">
        <f t="shared" ref="R6:R15" si="18">J6</f>
        <v>Atmos Energy Corporation</v>
      </c>
      <c r="S6" s="21" t="str">
        <f t="shared" ref="S6:S15" si="19">K6</f>
        <v>ATO</v>
      </c>
      <c r="T6" s="34">
        <f>INDEX('Weighted Ratio'!W$3:W$13,MATCH('Capital Structure'!$S6,'Weighted Ratio'!$D$3:$D$13,0))</f>
        <v>0</v>
      </c>
      <c r="U6" s="34">
        <f>INDEX('Weighted Ratio'!X$3:X$13,MATCH('Capital Structure'!$S6,'Weighted Ratio'!$D$3:$D$13,0))</f>
        <v>0</v>
      </c>
      <c r="V6" s="34">
        <f>INDEX('Weighted Ratio'!Y$3:Y$13,MATCH('Capital Structure'!$S6,'Weighted Ratio'!$D$3:$D$13,0))</f>
        <v>0</v>
      </c>
      <c r="W6" s="34">
        <f t="shared" ref="W6:W15" si="20">AVERAGE(T6:V6)</f>
        <v>0</v>
      </c>
      <c r="Z6" s="20" t="str">
        <f t="shared" ref="Z6:Z15" si="21">R6</f>
        <v>Atmos Energy Corporation</v>
      </c>
      <c r="AA6" s="21" t="str">
        <f t="shared" ref="AA6:AA15" si="22">S6</f>
        <v>ATO</v>
      </c>
      <c r="AB6" s="34">
        <f>INDEX('Weighted Ratio'!AF$3:AF$13,MATCH('Capital Structure'!$AA6,'Weighted Ratio'!$D$3:$D$13,0))</f>
        <v>0</v>
      </c>
      <c r="AC6" s="34">
        <f>INDEX('Weighted Ratio'!AG$3:AG$13,MATCH('Capital Structure'!$AA6,'Weighted Ratio'!$D$3:$D$13,0))</f>
        <v>0</v>
      </c>
      <c r="AD6" s="34">
        <f>INDEX('Weighted Ratio'!AH$3:AH$13,MATCH('Capital Structure'!$AA6,'Weighted Ratio'!$D$3:$D$13,0))</f>
        <v>0</v>
      </c>
      <c r="AE6" s="34">
        <f t="shared" ref="AE6:AE15" si="23">AVERAGE(AB6:AD6)</f>
        <v>0</v>
      </c>
      <c r="AH6" s="20" t="str">
        <f t="shared" ref="AH6:AH15" si="24">Z6</f>
        <v>Atmos Energy Corporation</v>
      </c>
      <c r="AI6" s="21" t="str">
        <f t="shared" ref="AI6:AI15" si="25">AA6</f>
        <v>ATO</v>
      </c>
      <c r="AJ6" s="22">
        <f t="shared" ref="AJ6:AJ15" si="26">IFERROR(D6+L6+T6+AB6,"")</f>
        <v>1</v>
      </c>
      <c r="AK6" s="22">
        <f t="shared" ref="AK6:AK15" si="27">IFERROR(E6+M6+U6+AC6,"")</f>
        <v>1</v>
      </c>
      <c r="AL6" s="22">
        <f t="shared" ref="AL6:AL15" si="28">IFERROR(F6+N6+V6+AD6,"")</f>
        <v>1</v>
      </c>
      <c r="AM6" s="34">
        <f t="shared" ref="AM6:AM15" si="29">AVERAGE(AJ6:AL6)</f>
        <v>1</v>
      </c>
    </row>
    <row r="7" spans="2:39" s="17" customFormat="1" ht="12.5" x14ac:dyDescent="0.25">
      <c r="B7" s="20" t="s">
        <v>84</v>
      </c>
      <c r="C7" s="21" t="s">
        <v>25</v>
      </c>
      <c r="D7" s="34">
        <f>INDEX('Weighted Ratio'!Z$3:Z$13,MATCH('Capital Structure'!$C7,'Weighted Ratio'!$D$3:$D$13,0))</f>
        <v>0.50276073276138</v>
      </c>
      <c r="E7" s="34">
        <f>INDEX('Weighted Ratio'!AA$3:AA$13,MATCH('Capital Structure'!$C7,'Weighted Ratio'!$D$3:$D$13,0))</f>
        <v>0.50001351775238656</v>
      </c>
      <c r="F7" s="34">
        <f>INDEX('Weighted Ratio'!AB$3:AB$13,MATCH('Capital Structure'!$C7,'Weighted Ratio'!$D$3:$D$13,0))</f>
        <v>0.48822972256586494</v>
      </c>
      <c r="G7" s="34">
        <f t="shared" si="0"/>
        <v>0.49700132435987721</v>
      </c>
      <c r="J7" s="20" t="str">
        <f t="shared" si="16"/>
        <v>California Water Service Group</v>
      </c>
      <c r="K7" s="21" t="str">
        <f t="shared" si="17"/>
        <v>CWT</v>
      </c>
      <c r="L7" s="34">
        <f>INDEX('Weighted Ratio'!$AC$3:$AC$13,MATCH('Capital Structure'!$K7,'Weighted Ratio'!$D$3:$D$13,0))</f>
        <v>0.44458569075705373</v>
      </c>
      <c r="M7" s="34">
        <f>INDEX('Weighted Ratio'!$AD$3:$AD$13,MATCH('Capital Structure'!$K7,'Weighted Ratio'!$D$3:$D$13,0))</f>
        <v>0.48282646482457725</v>
      </c>
      <c r="N7" s="34">
        <f>INDEX('Weighted Ratio'!$AE$3:$AE$13,MATCH('Capital Structure'!$K7,'Weighted Ratio'!$D$3:$D$13,0))</f>
        <v>0.5109615402372526</v>
      </c>
      <c r="O7" s="34">
        <f t="shared" si="3"/>
        <v>0.47945789860629456</v>
      </c>
      <c r="R7" s="20" t="str">
        <f t="shared" si="18"/>
        <v>California Water Service Group</v>
      </c>
      <c r="S7" s="21" t="str">
        <f t="shared" si="19"/>
        <v>CWT</v>
      </c>
      <c r="T7" s="34">
        <f>INDEX('Weighted Ratio'!W$3:W$13,MATCH('Capital Structure'!$S7,'Weighted Ratio'!$D$3:$D$13,0))</f>
        <v>0</v>
      </c>
      <c r="U7" s="34">
        <f>INDEX('Weighted Ratio'!X$3:X$13,MATCH('Capital Structure'!$S7,'Weighted Ratio'!$D$3:$D$13,0))</f>
        <v>0</v>
      </c>
      <c r="V7" s="34">
        <f>INDEX('Weighted Ratio'!Y$3:Y$13,MATCH('Capital Structure'!$S7,'Weighted Ratio'!$D$3:$D$13,0))</f>
        <v>0</v>
      </c>
      <c r="W7" s="34">
        <f t="shared" si="20"/>
        <v>0</v>
      </c>
      <c r="Z7" s="20" t="str">
        <f t="shared" si="21"/>
        <v>California Water Service Group</v>
      </c>
      <c r="AA7" s="21" t="str">
        <f t="shared" si="22"/>
        <v>CWT</v>
      </c>
      <c r="AB7" s="34">
        <f>INDEX('Weighted Ratio'!AF$3:AF$13,MATCH('Capital Structure'!$AA7,'Weighted Ratio'!$D$3:$D$13,0))</f>
        <v>5.2653576481566412E-2</v>
      </c>
      <c r="AC7" s="34">
        <f>INDEX('Weighted Ratio'!AG$3:AG$13,MATCH('Capital Structure'!$AA7,'Weighted Ratio'!$D$3:$D$13,0))</f>
        <v>1.716001742303597E-2</v>
      </c>
      <c r="AD7" s="34">
        <f>INDEX('Weighted Ratio'!AH$3:AH$13,MATCH('Capital Structure'!$AA7,'Weighted Ratio'!$D$3:$D$13,0))</f>
        <v>8.0873719688243442E-4</v>
      </c>
      <c r="AE7" s="34">
        <f t="shared" si="23"/>
        <v>2.3540777033828272E-2</v>
      </c>
      <c r="AH7" s="20" t="str">
        <f t="shared" si="24"/>
        <v>California Water Service Group</v>
      </c>
      <c r="AI7" s="21" t="str">
        <f t="shared" si="25"/>
        <v>CWT</v>
      </c>
      <c r="AJ7" s="22">
        <f t="shared" si="26"/>
        <v>1</v>
      </c>
      <c r="AK7" s="22">
        <f t="shared" si="27"/>
        <v>0.99999999999999978</v>
      </c>
      <c r="AL7" s="22">
        <f t="shared" si="28"/>
        <v>1</v>
      </c>
      <c r="AM7" s="34">
        <f t="shared" si="29"/>
        <v>1</v>
      </c>
    </row>
    <row r="8" spans="2:39" s="17" customFormat="1" ht="12.5" x14ac:dyDescent="0.25">
      <c r="B8" s="20" t="s">
        <v>85</v>
      </c>
      <c r="C8" s="21" t="s">
        <v>32</v>
      </c>
      <c r="D8" s="34">
        <f>INDEX('Weighted Ratio'!Z$3:Z$13,MATCH('Capital Structure'!$C8,'Weighted Ratio'!$D$3:$D$13,0))</f>
        <v>0.55793611508324314</v>
      </c>
      <c r="E8" s="34">
        <f>INDEX('Weighted Ratio'!AA$3:AA$13,MATCH('Capital Structure'!$C8,'Weighted Ratio'!$D$3:$D$13,0))</f>
        <v>0.56754006389807599</v>
      </c>
      <c r="F8" s="34">
        <f>INDEX('Weighted Ratio'!AB$3:AB$13,MATCH('Capital Structure'!$C8,'Weighted Ratio'!$D$3:$D$13,0))</f>
        <v>0.53581780286083047</v>
      </c>
      <c r="G8" s="34">
        <f t="shared" si="0"/>
        <v>0.55376466061404983</v>
      </c>
      <c r="J8" s="20" t="str">
        <f t="shared" si="16"/>
        <v>Essential Utilities, Inc.</v>
      </c>
      <c r="K8" s="21" t="str">
        <f t="shared" si="17"/>
        <v>WTRG</v>
      </c>
      <c r="L8" s="34">
        <f>INDEX('Weighted Ratio'!$AC$3:$AC$13,MATCH('Capital Structure'!$K8,'Weighted Ratio'!$D$3:$D$13,0))</f>
        <v>0.43504004498205778</v>
      </c>
      <c r="M8" s="34">
        <f>INDEX('Weighted Ratio'!$AD$3:$AD$13,MATCH('Capital Structure'!$K8,'Weighted Ratio'!$D$3:$D$13,0))</f>
        <v>0.39633679639207536</v>
      </c>
      <c r="N8" s="34">
        <f>INDEX('Weighted Ratio'!$AE$3:$AE$13,MATCH('Capital Structure'!$K8,'Weighted Ratio'!$D$3:$D$13,0))</f>
        <v>0.43687189682426608</v>
      </c>
      <c r="O8" s="34">
        <f t="shared" si="3"/>
        <v>0.42274957939946639</v>
      </c>
      <c r="R8" s="20" t="str">
        <f t="shared" si="18"/>
        <v>Essential Utilities, Inc.</v>
      </c>
      <c r="S8" s="21" t="str">
        <f t="shared" si="19"/>
        <v>WTRG</v>
      </c>
      <c r="T8" s="34">
        <f>INDEX('Weighted Ratio'!W$3:W$13,MATCH('Capital Structure'!$S8,'Weighted Ratio'!$D$3:$D$13,0))</f>
        <v>0</v>
      </c>
      <c r="U8" s="34">
        <f>INDEX('Weighted Ratio'!X$3:X$13,MATCH('Capital Structure'!$S8,'Weighted Ratio'!$D$3:$D$13,0))</f>
        <v>0</v>
      </c>
      <c r="V8" s="34">
        <f>INDEX('Weighted Ratio'!Y$3:Y$13,MATCH('Capital Structure'!$S8,'Weighted Ratio'!$D$3:$D$13,0))</f>
        <v>0</v>
      </c>
      <c r="W8" s="34">
        <f t="shared" si="20"/>
        <v>0</v>
      </c>
      <c r="Z8" s="20" t="str">
        <f t="shared" si="21"/>
        <v>Essential Utilities, Inc.</v>
      </c>
      <c r="AA8" s="21" t="str">
        <f t="shared" si="22"/>
        <v>WTRG</v>
      </c>
      <c r="AB8" s="34">
        <f>INDEX('Weighted Ratio'!AF$3:AF$13,MATCH('Capital Structure'!$AA8,'Weighted Ratio'!$D$3:$D$13,0))</f>
        <v>7.0238399346990001E-3</v>
      </c>
      <c r="AC8" s="34">
        <f>INDEX('Weighted Ratio'!AG$3:AG$13,MATCH('Capital Structure'!$AA8,'Weighted Ratio'!$D$3:$D$13,0))</f>
        <v>3.6123139709848553E-2</v>
      </c>
      <c r="AD8" s="34">
        <f>INDEX('Weighted Ratio'!AH$3:AH$13,MATCH('Capital Structure'!$AA8,'Weighted Ratio'!$D$3:$D$13,0))</f>
        <v>2.7310300314903443E-2</v>
      </c>
      <c r="AE8" s="34">
        <f t="shared" si="23"/>
        <v>2.3485759986483667E-2</v>
      </c>
      <c r="AH8" s="20" t="str">
        <f t="shared" si="24"/>
        <v>Essential Utilities, Inc.</v>
      </c>
      <c r="AI8" s="21" t="str">
        <f t="shared" si="25"/>
        <v>WTRG</v>
      </c>
      <c r="AJ8" s="22">
        <f t="shared" si="26"/>
        <v>0.99999999999999989</v>
      </c>
      <c r="AK8" s="22">
        <f t="shared" si="27"/>
        <v>0.99999999999999989</v>
      </c>
      <c r="AL8" s="22">
        <f t="shared" si="28"/>
        <v>1</v>
      </c>
      <c r="AM8" s="34">
        <f t="shared" si="29"/>
        <v>1</v>
      </c>
    </row>
    <row r="9" spans="2:39" s="17" customFormat="1" ht="12.5" x14ac:dyDescent="0.25">
      <c r="B9" s="20" t="s">
        <v>45</v>
      </c>
      <c r="C9" s="21" t="s">
        <v>46</v>
      </c>
      <c r="D9" s="34">
        <f>INDEX('Weighted Ratio'!Z$3:Z$13,MATCH('Capital Structure'!$C9,'Weighted Ratio'!$D$3:$D$13,0))</f>
        <v>0.56615920814974463</v>
      </c>
      <c r="E9" s="34">
        <f>INDEX('Weighted Ratio'!AA$3:AA$13,MATCH('Capital Structure'!$C9,'Weighted Ratio'!$D$3:$D$13,0))</f>
        <v>0.57460649883189951</v>
      </c>
      <c r="F9" s="34">
        <f>INDEX('Weighted Ratio'!AB$3:AB$13,MATCH('Capital Structure'!$C9,'Weighted Ratio'!$D$3:$D$13,0))</f>
        <v>0.57392516436948471</v>
      </c>
      <c r="G9" s="34">
        <f t="shared" si="0"/>
        <v>0.57156362378370962</v>
      </c>
      <c r="J9" s="20" t="str">
        <f t="shared" si="16"/>
        <v>Middlesex Water Company</v>
      </c>
      <c r="K9" s="21" t="str">
        <f t="shared" si="17"/>
        <v>MSEX</v>
      </c>
      <c r="L9" s="34">
        <f>INDEX('Weighted Ratio'!$AC$3:$AC$13,MATCH('Capital Structure'!$K9,'Weighted Ratio'!$D$3:$D$13,0))</f>
        <v>0.378458836434517</v>
      </c>
      <c r="M9" s="34">
        <f>INDEX('Weighted Ratio'!$AD$3:$AD$13,MATCH('Capital Structure'!$K9,'Weighted Ratio'!$D$3:$D$13,0))</f>
        <v>0.35791345359193683</v>
      </c>
      <c r="N9" s="34">
        <f>INDEX('Weighted Ratio'!$AE$3:$AE$13,MATCH('Capital Structure'!$K9,'Weighted Ratio'!$D$3:$D$13,0))</f>
        <v>0.39540560166171523</v>
      </c>
      <c r="O9" s="34">
        <f t="shared" si="3"/>
        <v>0.37725929722938972</v>
      </c>
      <c r="R9" s="20" t="str">
        <f t="shared" si="18"/>
        <v>Middlesex Water Company</v>
      </c>
      <c r="S9" s="21" t="str">
        <f t="shared" si="19"/>
        <v>MSEX</v>
      </c>
      <c r="T9" s="34">
        <f>INDEX('Weighted Ratio'!W$3:W$13,MATCH('Capital Structure'!$S9,'Weighted Ratio'!$D$3:$D$13,0))</f>
        <v>2.7583569302734082E-3</v>
      </c>
      <c r="U9" s="34">
        <f>INDEX('Weighted Ratio'!X$3:X$13,MATCH('Capital Structure'!$S9,'Weighted Ratio'!$D$3:$D$13,0))</f>
        <v>2.9561124828887961E-3</v>
      </c>
      <c r="V9" s="34">
        <f>INDEX('Weighted Ratio'!Y$3:Y$13,MATCH('Capital Structure'!$S9,'Weighted Ratio'!$D$3:$D$13,0))</f>
        <v>3.2178819064267159E-3</v>
      </c>
      <c r="W9" s="34">
        <f t="shared" si="20"/>
        <v>2.9774504398629733E-3</v>
      </c>
      <c r="Z9" s="20" t="str">
        <f t="shared" si="21"/>
        <v>Middlesex Water Company</v>
      </c>
      <c r="AA9" s="21" t="str">
        <f t="shared" si="22"/>
        <v>MSEX</v>
      </c>
      <c r="AB9" s="34">
        <f>INDEX('Weighted Ratio'!AF$3:AF$13,MATCH('Capital Structure'!$AA9,'Weighted Ratio'!$D$3:$D$13,0))</f>
        <v>5.2623598485465037E-2</v>
      </c>
      <c r="AC9" s="34">
        <f>INDEX('Weighted Ratio'!AG$3:AG$13,MATCH('Capital Structure'!$AA9,'Weighted Ratio'!$D$3:$D$13,0))</f>
        <v>6.4523935093274837E-2</v>
      </c>
      <c r="AD9" s="34">
        <f>INDEX('Weighted Ratio'!AH$3:AH$13,MATCH('Capital Structure'!$AA9,'Weighted Ratio'!$D$3:$D$13,0))</f>
        <v>2.74513520623734E-2</v>
      </c>
      <c r="AE9" s="34">
        <f t="shared" si="23"/>
        <v>4.8199628547037764E-2</v>
      </c>
      <c r="AH9" s="20" t="str">
        <f t="shared" si="24"/>
        <v>Middlesex Water Company</v>
      </c>
      <c r="AI9" s="21" t="str">
        <f t="shared" si="25"/>
        <v>MSEX</v>
      </c>
      <c r="AJ9" s="22">
        <f t="shared" si="26"/>
        <v>1</v>
      </c>
      <c r="AK9" s="22">
        <f t="shared" si="27"/>
        <v>1</v>
      </c>
      <c r="AL9" s="22">
        <f t="shared" si="28"/>
        <v>1</v>
      </c>
      <c r="AM9" s="34">
        <f t="shared" si="29"/>
        <v>1</v>
      </c>
    </row>
    <row r="10" spans="2:39" s="17" customFormat="1" ht="12.5" x14ac:dyDescent="0.25">
      <c r="B10" s="20" t="s">
        <v>86</v>
      </c>
      <c r="C10" s="21" t="s">
        <v>50</v>
      </c>
      <c r="D10" s="34">
        <f>INDEX('Weighted Ratio'!Z$3:Z$13,MATCH('Capital Structure'!$C10,'Weighted Ratio'!$D$3:$D$13,0))</f>
        <v>0.5544402300053789</v>
      </c>
      <c r="E10" s="34">
        <f>INDEX('Weighted Ratio'!AA$3:AA$13,MATCH('Capital Structure'!$C10,'Weighted Ratio'!$D$3:$D$13,0))</f>
        <v>0.54174347668113221</v>
      </c>
      <c r="F10" s="34">
        <f>INDEX('Weighted Ratio'!AB$3:AB$13,MATCH('Capital Structure'!$C10,'Weighted Ratio'!$D$3:$D$13,0))</f>
        <v>0.54853300870334054</v>
      </c>
      <c r="G10" s="34">
        <f t="shared" si="0"/>
        <v>0.54823890512995055</v>
      </c>
      <c r="J10" s="20" t="str">
        <f t="shared" si="16"/>
        <v>NiSource Inc.</v>
      </c>
      <c r="K10" s="21" t="str">
        <f t="shared" si="17"/>
        <v>NI</v>
      </c>
      <c r="L10" s="34">
        <f>INDEX('Weighted Ratio'!$AC$3:$AC$13,MATCH('Capital Structure'!$K10,'Weighted Ratio'!$D$3:$D$13,0))</f>
        <v>0.4455597699946211</v>
      </c>
      <c r="M10" s="34">
        <f>INDEX('Weighted Ratio'!$AD$3:$AD$13,MATCH('Capital Structure'!$K10,'Weighted Ratio'!$D$3:$D$13,0))</f>
        <v>0.45825652331886774</v>
      </c>
      <c r="N10" s="34">
        <f>INDEX('Weighted Ratio'!$AE$3:$AE$13,MATCH('Capital Structure'!$K10,'Weighted Ratio'!$D$3:$D$13,0))</f>
        <v>0.45146699129665935</v>
      </c>
      <c r="O10" s="34">
        <f t="shared" si="3"/>
        <v>0.4517610948700494</v>
      </c>
      <c r="R10" s="20" t="str">
        <f t="shared" si="18"/>
        <v>NiSource Inc.</v>
      </c>
      <c r="S10" s="21" t="str">
        <f t="shared" si="19"/>
        <v>NI</v>
      </c>
      <c r="T10" s="34">
        <f>INDEX('Weighted Ratio'!W$3:W$13,MATCH('Capital Structure'!$S10,'Weighted Ratio'!$D$3:$D$13,0))</f>
        <v>0</v>
      </c>
      <c r="U10" s="34">
        <f>INDEX('Weighted Ratio'!X$3:X$13,MATCH('Capital Structure'!$S10,'Weighted Ratio'!$D$3:$D$13,0))</f>
        <v>0</v>
      </c>
      <c r="V10" s="34">
        <f>INDEX('Weighted Ratio'!Y$3:Y$13,MATCH('Capital Structure'!$S10,'Weighted Ratio'!$D$3:$D$13,0))</f>
        <v>0</v>
      </c>
      <c r="W10" s="34">
        <f t="shared" si="20"/>
        <v>0</v>
      </c>
      <c r="Z10" s="20" t="str">
        <f t="shared" si="21"/>
        <v>NiSource Inc.</v>
      </c>
      <c r="AA10" s="21" t="str">
        <f t="shared" si="22"/>
        <v>NI</v>
      </c>
      <c r="AB10" s="34">
        <f>INDEX('Weighted Ratio'!AF$3:AF$13,MATCH('Capital Structure'!$AA10,'Weighted Ratio'!$D$3:$D$13,0))</f>
        <v>0</v>
      </c>
      <c r="AC10" s="34">
        <f>INDEX('Weighted Ratio'!AG$3:AG$13,MATCH('Capital Structure'!$AA10,'Weighted Ratio'!$D$3:$D$13,0))</f>
        <v>0</v>
      </c>
      <c r="AD10" s="34">
        <f>INDEX('Weighted Ratio'!AH$3:AH$13,MATCH('Capital Structure'!$AA10,'Weighted Ratio'!$D$3:$D$13,0))</f>
        <v>0</v>
      </c>
      <c r="AE10" s="34">
        <f t="shared" si="23"/>
        <v>0</v>
      </c>
      <c r="AH10" s="20" t="str">
        <f t="shared" si="24"/>
        <v>NiSource Inc.</v>
      </c>
      <c r="AI10" s="21" t="str">
        <f t="shared" si="25"/>
        <v>NI</v>
      </c>
      <c r="AJ10" s="22">
        <f t="shared" si="26"/>
        <v>1</v>
      </c>
      <c r="AK10" s="22">
        <f t="shared" si="27"/>
        <v>1</v>
      </c>
      <c r="AL10" s="22">
        <f t="shared" si="28"/>
        <v>0.99999999999999989</v>
      </c>
      <c r="AM10" s="34">
        <f t="shared" si="29"/>
        <v>1</v>
      </c>
    </row>
    <row r="11" spans="2:39" s="17" customFormat="1" ht="12.5" x14ac:dyDescent="0.25">
      <c r="B11" s="20" t="s">
        <v>9</v>
      </c>
      <c r="C11" s="21" t="s">
        <v>10</v>
      </c>
      <c r="D11" s="34">
        <f>INDEX('Weighted Ratio'!Z$3:Z$13,MATCH('Capital Structure'!$C11,'Weighted Ratio'!$D$3:$D$13,0))</f>
        <v>0.46962122783128357</v>
      </c>
      <c r="E11" s="34">
        <f>INDEX('Weighted Ratio'!AA$3:AA$13,MATCH('Capital Structure'!$C11,'Weighted Ratio'!$D$3:$D$13,0))</f>
        <v>0.47717593158995347</v>
      </c>
      <c r="F11" s="34">
        <f>INDEX('Weighted Ratio'!AB$3:AB$13,MATCH('Capital Structure'!$C11,'Weighted Ratio'!$D$3:$D$13,0))</f>
        <v>0.44079332606448823</v>
      </c>
      <c r="G11" s="34">
        <f t="shared" si="0"/>
        <v>0.46253016182857509</v>
      </c>
      <c r="J11" s="20" t="str">
        <f t="shared" si="16"/>
        <v>Northwest Natural Gas Company</v>
      </c>
      <c r="K11" s="21" t="str">
        <f t="shared" si="17"/>
        <v>NWN</v>
      </c>
      <c r="L11" s="34">
        <f>INDEX('Weighted Ratio'!$AC$3:$AC$13,MATCH('Capital Structure'!$K11,'Weighted Ratio'!$D$3:$D$13,0))</f>
        <v>0.52398302853770629</v>
      </c>
      <c r="M11" s="34">
        <f>INDEX('Weighted Ratio'!$AD$3:$AD$13,MATCH('Capital Structure'!$K11,'Weighted Ratio'!$D$3:$D$13,0))</f>
        <v>0.45463136671383231</v>
      </c>
      <c r="N11" s="34">
        <f>INDEX('Weighted Ratio'!$AE$3:$AE$13,MATCH('Capital Structure'!$K11,'Weighted Ratio'!$D$3:$D$13,0))</f>
        <v>0.44851062616001736</v>
      </c>
      <c r="O11" s="34">
        <f t="shared" si="3"/>
        <v>0.47570834047051863</v>
      </c>
      <c r="R11" s="20" t="str">
        <f t="shared" si="18"/>
        <v>Northwest Natural Gas Company</v>
      </c>
      <c r="S11" s="21" t="str">
        <f t="shared" si="19"/>
        <v>NWN</v>
      </c>
      <c r="T11" s="34">
        <f>INDEX('Weighted Ratio'!W$3:W$13,MATCH('Capital Structure'!$S11,'Weighted Ratio'!$D$3:$D$13,0))</f>
        <v>0</v>
      </c>
      <c r="U11" s="34">
        <f>INDEX('Weighted Ratio'!X$3:X$13,MATCH('Capital Structure'!$S11,'Weighted Ratio'!$D$3:$D$13,0))</f>
        <v>0</v>
      </c>
      <c r="V11" s="34">
        <f>INDEX('Weighted Ratio'!Y$3:Y$13,MATCH('Capital Structure'!$S11,'Weighted Ratio'!$D$3:$D$13,0))</f>
        <v>0</v>
      </c>
      <c r="W11" s="34">
        <f t="shared" si="20"/>
        <v>0</v>
      </c>
      <c r="Z11" s="20" t="str">
        <f t="shared" si="21"/>
        <v>Northwest Natural Gas Company</v>
      </c>
      <c r="AA11" s="21" t="str">
        <f t="shared" si="22"/>
        <v>NWN</v>
      </c>
      <c r="AB11" s="34">
        <f>INDEX('Weighted Ratio'!AF$3:AF$13,MATCH('Capital Structure'!$AA11,'Weighted Ratio'!$D$3:$D$13,0))</f>
        <v>6.3957436310100148E-3</v>
      </c>
      <c r="AC11" s="34">
        <f>INDEX('Weighted Ratio'!AG$3:AG$13,MATCH('Capital Structure'!$AA11,'Weighted Ratio'!$D$3:$D$13,0))</f>
        <v>6.8192701696214206E-2</v>
      </c>
      <c r="AD11" s="34">
        <f>INDEX('Weighted Ratio'!AH$3:AH$13,MATCH('Capital Structure'!$AA11,'Weighted Ratio'!$D$3:$D$13,0))</f>
        <v>0.11069604777549438</v>
      </c>
      <c r="AE11" s="34">
        <f t="shared" si="23"/>
        <v>6.17614977009062E-2</v>
      </c>
      <c r="AH11" s="20" t="str">
        <f t="shared" si="24"/>
        <v>Northwest Natural Gas Company</v>
      </c>
      <c r="AI11" s="21" t="str">
        <f t="shared" si="25"/>
        <v>NWN</v>
      </c>
      <c r="AJ11" s="22">
        <f t="shared" si="26"/>
        <v>0.99999999999999989</v>
      </c>
      <c r="AK11" s="22">
        <f t="shared" si="27"/>
        <v>0.99999999999999989</v>
      </c>
      <c r="AL11" s="22">
        <f t="shared" si="28"/>
        <v>1</v>
      </c>
      <c r="AM11" s="34">
        <f t="shared" si="29"/>
        <v>1</v>
      </c>
    </row>
    <row r="12" spans="2:39" s="17" customFormat="1" ht="12.5" x14ac:dyDescent="0.25">
      <c r="B12" s="20" t="s">
        <v>165</v>
      </c>
      <c r="C12" s="21" t="s">
        <v>57</v>
      </c>
      <c r="D12" s="34">
        <f>INDEX('Weighted Ratio'!Z$3:Z$13,MATCH('Capital Structure'!$C12,'Weighted Ratio'!$D$3:$D$13,0))</f>
        <v>0.60413168777188553</v>
      </c>
      <c r="E12" s="34">
        <f>INDEX('Weighted Ratio'!AA$3:AA$13,MATCH('Capital Structure'!$C12,'Weighted Ratio'!$D$3:$D$13,0))</f>
        <v>0.58243804147325273</v>
      </c>
      <c r="F12" s="34">
        <f>INDEX('Weighted Ratio'!AB$3:AB$13,MATCH('Capital Structure'!$C12,'Weighted Ratio'!$D$3:$D$13,0))</f>
        <v>0.61093191623433096</v>
      </c>
      <c r="G12" s="34">
        <f t="shared" si="0"/>
        <v>0.59916721515982307</v>
      </c>
      <c r="J12" s="20" t="str">
        <f t="shared" si="16"/>
        <v>ONE Gas, Inc.</v>
      </c>
      <c r="K12" s="21" t="str">
        <f t="shared" si="17"/>
        <v>OGS</v>
      </c>
      <c r="L12" s="34">
        <f>INDEX('Weighted Ratio'!$AC$3:$AC$13,MATCH('Capital Structure'!$K12,'Weighted Ratio'!$D$3:$D$13,0))</f>
        <v>0.25059207686765389</v>
      </c>
      <c r="M12" s="34">
        <f>INDEX('Weighted Ratio'!$AD$3:$AD$13,MATCH('Capital Structure'!$K12,'Weighted Ratio'!$D$3:$D$13,0))</f>
        <v>0.41755950175470768</v>
      </c>
      <c r="N12" s="34">
        <f>INDEX('Weighted Ratio'!$AE$3:$AE$13,MATCH('Capital Structure'!$K12,'Weighted Ratio'!$D$3:$D$13,0))</f>
        <v>0.38906552748211543</v>
      </c>
      <c r="O12" s="34">
        <f t="shared" si="3"/>
        <v>0.35240570203482563</v>
      </c>
      <c r="R12" s="20" t="str">
        <f t="shared" si="18"/>
        <v>ONE Gas, Inc.</v>
      </c>
      <c r="S12" s="21" t="str">
        <f t="shared" si="19"/>
        <v>OGS</v>
      </c>
      <c r="T12" s="34">
        <f>INDEX('Weighted Ratio'!W$3:W$13,MATCH('Capital Structure'!$S12,'Weighted Ratio'!$D$3:$D$13,0))</f>
        <v>0</v>
      </c>
      <c r="U12" s="34">
        <f>INDEX('Weighted Ratio'!X$3:X$13,MATCH('Capital Structure'!$S12,'Weighted Ratio'!$D$3:$D$13,0))</f>
        <v>0</v>
      </c>
      <c r="V12" s="34">
        <f>INDEX('Weighted Ratio'!Y$3:Y$13,MATCH('Capital Structure'!$S12,'Weighted Ratio'!$D$3:$D$13,0))</f>
        <v>0</v>
      </c>
      <c r="W12" s="34">
        <f t="shared" si="20"/>
        <v>0</v>
      </c>
      <c r="Z12" s="20" t="str">
        <f t="shared" si="21"/>
        <v>ONE Gas, Inc.</v>
      </c>
      <c r="AA12" s="21" t="str">
        <f t="shared" si="22"/>
        <v>OGS</v>
      </c>
      <c r="AB12" s="34">
        <f>INDEX('Weighted Ratio'!AF$3:AF$13,MATCH('Capital Structure'!$AA12,'Weighted Ratio'!$D$3:$D$13,0))</f>
        <v>0.14527623536046069</v>
      </c>
      <c r="AC12" s="34">
        <f>INDEX('Weighted Ratio'!AG$3:AG$13,MATCH('Capital Structure'!$AA12,'Weighted Ratio'!$D$3:$D$13,0))</f>
        <v>2.4567720394460347E-6</v>
      </c>
      <c r="AD12" s="34">
        <f>INDEX('Weighted Ratio'!AH$3:AH$13,MATCH('Capital Structure'!$AA12,'Weighted Ratio'!$D$3:$D$13,0))</f>
        <v>2.5562835538003817E-6</v>
      </c>
      <c r="AE12" s="34">
        <f t="shared" si="23"/>
        <v>4.8427082805351317E-2</v>
      </c>
      <c r="AH12" s="20" t="str">
        <f t="shared" si="24"/>
        <v>ONE Gas, Inc.</v>
      </c>
      <c r="AI12" s="21" t="str">
        <f t="shared" si="25"/>
        <v>OGS</v>
      </c>
      <c r="AJ12" s="22">
        <f t="shared" si="26"/>
        <v>1</v>
      </c>
      <c r="AK12" s="22">
        <f t="shared" si="27"/>
        <v>0.99999999999999989</v>
      </c>
      <c r="AL12" s="22">
        <f t="shared" si="28"/>
        <v>1.0000000000000002</v>
      </c>
      <c r="AM12" s="34">
        <f t="shared" si="29"/>
        <v>1</v>
      </c>
    </row>
    <row r="13" spans="2:39" s="17" customFormat="1" ht="12.5" x14ac:dyDescent="0.25">
      <c r="B13" s="20" t="s">
        <v>166</v>
      </c>
      <c r="C13" s="21" t="s">
        <v>61</v>
      </c>
      <c r="D13" s="34">
        <f>INDEX('Weighted Ratio'!Z$3:Z$13,MATCH('Capital Structure'!$C13,'Weighted Ratio'!$D$3:$D$13,0))</f>
        <v>0.51326697305530755</v>
      </c>
      <c r="E13" s="34">
        <f>INDEX('Weighted Ratio'!AA$3:AA$13,MATCH('Capital Structure'!$C13,'Weighted Ratio'!$D$3:$D$13,0))</f>
        <v>0.50453017673681355</v>
      </c>
      <c r="F13" s="34">
        <f>INDEX('Weighted Ratio'!AB$3:AB$13,MATCH('Capital Structure'!$C13,'Weighted Ratio'!$D$3:$D$13,0))</f>
        <v>0.50849846069088289</v>
      </c>
      <c r="G13" s="34">
        <f t="shared" si="0"/>
        <v>0.50876520349433474</v>
      </c>
      <c r="J13" s="20" t="str">
        <f t="shared" si="16"/>
        <v>SJW Group</v>
      </c>
      <c r="K13" s="21" t="str">
        <f t="shared" si="17"/>
        <v>SJW</v>
      </c>
      <c r="L13" s="34">
        <f>INDEX('Weighted Ratio'!$AC$3:$AC$13,MATCH('Capital Structure'!$K13,'Weighted Ratio'!$D$3:$D$13,0))</f>
        <v>0.42651914864256574</v>
      </c>
      <c r="M13" s="34">
        <f>INDEX('Weighted Ratio'!$AD$3:$AD$13,MATCH('Capital Structure'!$K13,'Weighted Ratio'!$D$3:$D$13,0))</f>
        <v>0.43323807407606407</v>
      </c>
      <c r="N13" s="34">
        <f>INDEX('Weighted Ratio'!$AE$3:$AE$13,MATCH('Capital Structure'!$K13,'Weighted Ratio'!$D$3:$D$13,0))</f>
        <v>0.46957428946731011</v>
      </c>
      <c r="O13" s="34">
        <f t="shared" si="3"/>
        <v>0.44311050406197999</v>
      </c>
      <c r="R13" s="20" t="str">
        <f t="shared" si="18"/>
        <v>SJW Group</v>
      </c>
      <c r="S13" s="21" t="str">
        <f t="shared" si="19"/>
        <v>SJW</v>
      </c>
      <c r="T13" s="34">
        <f>INDEX('Weighted Ratio'!W$3:W$13,MATCH('Capital Structure'!$S13,'Weighted Ratio'!$D$3:$D$13,0))</f>
        <v>0</v>
      </c>
      <c r="U13" s="34">
        <f>INDEX('Weighted Ratio'!X$3:X$13,MATCH('Capital Structure'!$S13,'Weighted Ratio'!$D$3:$D$13,0))</f>
        <v>0</v>
      </c>
      <c r="V13" s="34">
        <f>INDEX('Weighted Ratio'!Y$3:Y$13,MATCH('Capital Structure'!$S13,'Weighted Ratio'!$D$3:$D$13,0))</f>
        <v>0</v>
      </c>
      <c r="W13" s="34">
        <f t="shared" si="20"/>
        <v>0</v>
      </c>
      <c r="Z13" s="20" t="str">
        <f t="shared" si="21"/>
        <v>SJW Group</v>
      </c>
      <c r="AA13" s="21" t="str">
        <f t="shared" si="22"/>
        <v>SJW</v>
      </c>
      <c r="AB13" s="34">
        <f>INDEX('Weighted Ratio'!AF$3:AF$13,MATCH('Capital Structure'!$AA13,'Weighted Ratio'!$D$3:$D$13,0))</f>
        <v>6.0213878302126649E-2</v>
      </c>
      <c r="AC13" s="34">
        <f>INDEX('Weighted Ratio'!AG$3:AG$13,MATCH('Capital Structure'!$AA13,'Weighted Ratio'!$D$3:$D$13,0))</f>
        <v>6.2231749187122348E-2</v>
      </c>
      <c r="AD13" s="34">
        <f>INDEX('Weighted Ratio'!AH$3:AH$13,MATCH('Capital Structure'!$AA13,'Weighted Ratio'!$D$3:$D$13,0))</f>
        <v>2.1927249841807002E-2</v>
      </c>
      <c r="AE13" s="34">
        <f t="shared" si="23"/>
        <v>4.8124292443685331E-2</v>
      </c>
      <c r="AH13" s="20" t="str">
        <f t="shared" si="24"/>
        <v>SJW Group</v>
      </c>
      <c r="AI13" s="21" t="str">
        <f t="shared" si="25"/>
        <v>SJW</v>
      </c>
      <c r="AJ13" s="22">
        <f t="shared" si="26"/>
        <v>1</v>
      </c>
      <c r="AK13" s="22">
        <f t="shared" si="27"/>
        <v>1</v>
      </c>
      <c r="AL13" s="22">
        <f t="shared" si="28"/>
        <v>1</v>
      </c>
      <c r="AM13" s="34">
        <f t="shared" si="29"/>
        <v>1</v>
      </c>
    </row>
    <row r="14" spans="2:39" s="17" customFormat="1" ht="12.5" x14ac:dyDescent="0.25">
      <c r="B14" s="20" t="s">
        <v>89</v>
      </c>
      <c r="C14" s="21" t="s">
        <v>90</v>
      </c>
      <c r="D14" s="34">
        <f>INDEX('Weighted Ratio'!Z$3:Z$13,MATCH('Capital Structure'!$C14,'Weighted Ratio'!$D$3:$D$13,0))</f>
        <v>0.47449353979583703</v>
      </c>
      <c r="E14" s="34">
        <f>INDEX('Weighted Ratio'!AA$3:AA$13,MATCH('Capital Structure'!$C14,'Weighted Ratio'!$D$3:$D$13,0))</f>
        <v>0.42326636970408199</v>
      </c>
      <c r="F14" s="34">
        <f>INDEX('Weighted Ratio'!AB$3:AB$13,MATCH('Capital Structure'!$C14,'Weighted Ratio'!$D$3:$D$13,0))</f>
        <v>0.45872492844366775</v>
      </c>
      <c r="G14" s="34">
        <f t="shared" si="0"/>
        <v>0.45216161264786225</v>
      </c>
      <c r="J14" s="20" t="str">
        <f t="shared" si="16"/>
        <v>Southwest Gas Corporation</v>
      </c>
      <c r="K14" s="21" t="str">
        <f t="shared" si="17"/>
        <v>SWX</v>
      </c>
      <c r="L14" s="34">
        <f>INDEX('Weighted Ratio'!$AC$3:$AC$13,MATCH('Capital Structure'!$K14,'Weighted Ratio'!$D$3:$D$13,0))</f>
        <v>0.52550646020416292</v>
      </c>
      <c r="M14" s="34">
        <f>INDEX('Weighted Ratio'!$AD$3:$AD$13,MATCH('Capital Structure'!$K14,'Weighted Ratio'!$D$3:$D$13,0))</f>
        <v>0.53966534148187661</v>
      </c>
      <c r="N14" s="34">
        <f>INDEX('Weighted Ratio'!$AE$3:$AE$13,MATCH('Capital Structure'!$K14,'Weighted Ratio'!$D$3:$D$13,0))</f>
        <v>0.49590952852969877</v>
      </c>
      <c r="O14" s="34">
        <f t="shared" ref="O14" si="30">AVERAGE(L14:N14)</f>
        <v>0.52036044340524612</v>
      </c>
      <c r="R14" s="20" t="str">
        <f t="shared" si="18"/>
        <v>Southwest Gas Corporation</v>
      </c>
      <c r="S14" s="21" t="str">
        <f t="shared" si="19"/>
        <v>SWX</v>
      </c>
      <c r="T14" s="34">
        <f>INDEX('Weighted Ratio'!W$3:W$13,MATCH('Capital Structure'!$S14,'Weighted Ratio'!$D$3:$D$13,0))</f>
        <v>0</v>
      </c>
      <c r="U14" s="34">
        <f>INDEX('Weighted Ratio'!X$3:X$13,MATCH('Capital Structure'!$S14,'Weighted Ratio'!$D$3:$D$13,0))</f>
        <v>0</v>
      </c>
      <c r="V14" s="34">
        <f>INDEX('Weighted Ratio'!Y$3:Y$13,MATCH('Capital Structure'!$S14,'Weighted Ratio'!$D$3:$D$13,0))</f>
        <v>0</v>
      </c>
      <c r="W14" s="34">
        <f t="shared" ref="W14" si="31">AVERAGE(T14:V14)</f>
        <v>0</v>
      </c>
      <c r="Z14" s="20" t="str">
        <f t="shared" si="21"/>
        <v>Southwest Gas Corporation</v>
      </c>
      <c r="AA14" s="21" t="str">
        <f t="shared" si="22"/>
        <v>SWX</v>
      </c>
      <c r="AB14" s="34">
        <f>INDEX('Weighted Ratio'!AF$3:AF$13,MATCH('Capital Structure'!$AA14,'Weighted Ratio'!$D$3:$D$13,0))</f>
        <v>0</v>
      </c>
      <c r="AC14" s="34">
        <f>INDEX('Weighted Ratio'!AG$3:AG$13,MATCH('Capital Structure'!$AA14,'Weighted Ratio'!$D$3:$D$13,0))</f>
        <v>3.7068288814041415E-2</v>
      </c>
      <c r="AD14" s="34">
        <f>INDEX('Weighted Ratio'!AH$3:AH$13,MATCH('Capital Structure'!$AA14,'Weighted Ratio'!$D$3:$D$13,0))</f>
        <v>4.5365543026633356E-2</v>
      </c>
      <c r="AE14" s="34">
        <f t="shared" ref="AE14" si="32">AVERAGE(AB14:AD14)</f>
        <v>2.7477943946891587E-2</v>
      </c>
      <c r="AH14" s="20" t="str">
        <f t="shared" si="24"/>
        <v>Southwest Gas Corporation</v>
      </c>
      <c r="AI14" s="21" t="str">
        <f t="shared" si="25"/>
        <v>SWX</v>
      </c>
      <c r="AJ14" s="22">
        <f t="shared" ref="AJ14" si="33">IFERROR(D14+L14+T14+AB14,"")</f>
        <v>1</v>
      </c>
      <c r="AK14" s="22">
        <f t="shared" ref="AK14" si="34">IFERROR(E14+M14+U14+AC14,"")</f>
        <v>1</v>
      </c>
      <c r="AL14" s="22">
        <f t="shared" ref="AL14" si="35">IFERROR(F14+N14+V14+AD14,"")</f>
        <v>0.99999999999999978</v>
      </c>
      <c r="AM14" s="34">
        <f t="shared" ref="AM14" si="36">AVERAGE(AJ14:AL14)</f>
        <v>1</v>
      </c>
    </row>
    <row r="15" spans="2:39" s="17" customFormat="1" ht="12.5" x14ac:dyDescent="0.25">
      <c r="B15" s="20" t="s">
        <v>167</v>
      </c>
      <c r="C15" s="21" t="s">
        <v>66</v>
      </c>
      <c r="D15" s="34">
        <f>INDEX('Weighted Ratio'!Z$3:Z$13,MATCH('Capital Structure'!$C15,'Weighted Ratio'!$D$3:$D$13,0))</f>
        <v>0.46191280218241881</v>
      </c>
      <c r="E15" s="34">
        <f>INDEX('Weighted Ratio'!AA$3:AA$13,MATCH('Capital Structure'!$C15,'Weighted Ratio'!$D$3:$D$13,0))</f>
        <v>0.47223314654792237</v>
      </c>
      <c r="F15" s="34">
        <f>INDEX('Weighted Ratio'!AB$3:AB$13,MATCH('Capital Structure'!$C15,'Weighted Ratio'!$D$3:$D$13,0))</f>
        <v>0.48616661248302295</v>
      </c>
      <c r="G15" s="34">
        <f t="shared" si="0"/>
        <v>0.47343752040445475</v>
      </c>
      <c r="J15" s="20" t="str">
        <f t="shared" si="16"/>
        <v>Spire, Inc.</v>
      </c>
      <c r="K15" s="21" t="str">
        <f t="shared" si="17"/>
        <v>SR</v>
      </c>
      <c r="L15" s="34">
        <f>INDEX('Weighted Ratio'!$AC$3:$AC$13,MATCH('Capital Structure'!$K15,'Weighted Ratio'!$D$3:$D$13,0))</f>
        <v>0.42506513132169593</v>
      </c>
      <c r="M15" s="34">
        <f>INDEX('Weighted Ratio'!$AD$3:$AD$13,MATCH('Capital Structure'!$K15,'Weighted Ratio'!$D$3:$D$13,0))</f>
        <v>0.39453349525581927</v>
      </c>
      <c r="N15" s="34">
        <f>INDEX('Weighted Ratio'!$AE$3:$AE$13,MATCH('Capital Structure'!$K15,'Weighted Ratio'!$D$3:$D$13,0))</f>
        <v>0.40000285027065274</v>
      </c>
      <c r="O15" s="34">
        <f t="shared" si="3"/>
        <v>0.406533825616056</v>
      </c>
      <c r="R15" s="20" t="str">
        <f t="shared" si="18"/>
        <v>Spire, Inc.</v>
      </c>
      <c r="S15" s="21" t="str">
        <f t="shared" si="19"/>
        <v>SR</v>
      </c>
      <c r="T15" s="34">
        <f>INDEX('Weighted Ratio'!W$3:W$13,MATCH('Capital Structure'!$S15,'Weighted Ratio'!$D$3:$D$13,0))</f>
        <v>0</v>
      </c>
      <c r="U15" s="34">
        <f>INDEX('Weighted Ratio'!X$3:X$13,MATCH('Capital Structure'!$S15,'Weighted Ratio'!$D$3:$D$13,0))</f>
        <v>0</v>
      </c>
      <c r="V15" s="34">
        <f>INDEX('Weighted Ratio'!Y$3:Y$13,MATCH('Capital Structure'!$S15,'Weighted Ratio'!$D$3:$D$13,0))</f>
        <v>0</v>
      </c>
      <c r="W15" s="34">
        <f t="shared" si="20"/>
        <v>0</v>
      </c>
      <c r="Z15" s="20" t="str">
        <f t="shared" si="21"/>
        <v>Spire, Inc.</v>
      </c>
      <c r="AA15" s="21" t="str">
        <f t="shared" si="22"/>
        <v>SR</v>
      </c>
      <c r="AB15" s="34">
        <f>INDEX('Weighted Ratio'!AF$3:AF$13,MATCH('Capital Structure'!$AA15,'Weighted Ratio'!$D$3:$D$13,0))</f>
        <v>0.11302206649588531</v>
      </c>
      <c r="AC15" s="34">
        <f>INDEX('Weighted Ratio'!AG$3:AG$13,MATCH('Capital Structure'!$AA15,'Weighted Ratio'!$D$3:$D$13,0))</f>
        <v>0.13323335819625842</v>
      </c>
      <c r="AD15" s="34">
        <f>INDEX('Weighted Ratio'!AH$3:AH$13,MATCH('Capital Structure'!$AA15,'Weighted Ratio'!$D$3:$D$13,0))</f>
        <v>0.11383053724632421</v>
      </c>
      <c r="AE15" s="34">
        <f t="shared" si="23"/>
        <v>0.12002865397948931</v>
      </c>
      <c r="AH15" s="20" t="str">
        <f t="shared" si="24"/>
        <v>Spire, Inc.</v>
      </c>
      <c r="AI15" s="21" t="str">
        <f t="shared" si="25"/>
        <v>SR</v>
      </c>
      <c r="AJ15" s="22">
        <f t="shared" si="26"/>
        <v>1</v>
      </c>
      <c r="AK15" s="22">
        <f t="shared" si="27"/>
        <v>1</v>
      </c>
      <c r="AL15" s="22">
        <f t="shared" si="28"/>
        <v>0.99999999999999989</v>
      </c>
      <c r="AM15" s="34">
        <f t="shared" si="29"/>
        <v>1</v>
      </c>
    </row>
    <row r="16" spans="2:39" s="17" customFormat="1" ht="12.5" x14ac:dyDescent="0.25">
      <c r="B16" s="20"/>
      <c r="C16" s="21"/>
      <c r="D16" s="57"/>
      <c r="E16" s="34"/>
      <c r="F16" s="34"/>
      <c r="G16" s="34"/>
      <c r="J16" s="20"/>
      <c r="K16" s="21"/>
      <c r="L16" s="21"/>
      <c r="M16" s="34"/>
      <c r="N16" s="34"/>
      <c r="O16" s="34"/>
      <c r="R16" s="20"/>
      <c r="S16" s="21"/>
      <c r="T16" s="21"/>
      <c r="U16" s="34"/>
      <c r="V16" s="34"/>
      <c r="W16" s="34"/>
      <c r="Z16" s="20"/>
      <c r="AA16" s="21"/>
      <c r="AB16" s="21"/>
      <c r="AC16" s="34"/>
      <c r="AD16" s="34"/>
      <c r="AE16" s="34"/>
      <c r="AH16" s="20"/>
      <c r="AI16" s="21"/>
      <c r="AJ16" s="21"/>
      <c r="AK16" s="22"/>
      <c r="AL16" s="22"/>
      <c r="AM16" s="34"/>
    </row>
    <row r="17" spans="2:39" s="17" customFormat="1" ht="12.5" x14ac:dyDescent="0.25">
      <c r="B17" s="12" t="s">
        <v>11</v>
      </c>
      <c r="C17" s="13"/>
      <c r="D17" s="13"/>
      <c r="E17" s="13"/>
      <c r="F17" s="13"/>
      <c r="G17" s="13"/>
      <c r="J17" s="12" t="s">
        <v>11</v>
      </c>
      <c r="K17" s="13"/>
      <c r="L17" s="13"/>
      <c r="M17" s="13"/>
      <c r="N17" s="13"/>
      <c r="O17" s="13"/>
      <c r="R17" s="12" t="s">
        <v>11</v>
      </c>
      <c r="S17" s="13"/>
      <c r="T17" s="13"/>
      <c r="U17" s="13"/>
      <c r="V17" s="13"/>
      <c r="W17" s="13"/>
      <c r="Z17" s="12" t="s">
        <v>11</v>
      </c>
      <c r="AA17" s="13"/>
      <c r="AB17" s="13"/>
      <c r="AC17" s="13"/>
      <c r="AD17" s="13"/>
      <c r="AE17" s="13"/>
      <c r="AH17" s="12" t="s">
        <v>11</v>
      </c>
      <c r="AI17" s="13"/>
      <c r="AJ17" s="13"/>
      <c r="AK17" s="13"/>
      <c r="AL17" s="13"/>
      <c r="AM17" s="13"/>
    </row>
    <row r="18" spans="2:39" x14ac:dyDescent="0.3">
      <c r="B18" s="29" t="s">
        <v>12</v>
      </c>
      <c r="C18" s="30"/>
      <c r="D18" s="45">
        <f>AVERAGE(D5:D15)</f>
        <v>0.52817548146692395</v>
      </c>
      <c r="E18" s="45">
        <f>AVERAGE(E5:E15)</f>
        <v>0.52593469154746764</v>
      </c>
      <c r="F18" s="45">
        <f>AVERAGE(F5:F15)</f>
        <v>0.52905052950724063</v>
      </c>
      <c r="G18" s="45">
        <f>AVERAGE(G5:G15)</f>
        <v>0.52772023417387726</v>
      </c>
      <c r="H18" s="19"/>
      <c r="I18" s="19"/>
      <c r="J18" s="29" t="s">
        <v>12</v>
      </c>
      <c r="K18" s="30"/>
      <c r="L18" s="45">
        <f>AVERAGE(L5:L15)</f>
        <v>0.42203618326837461</v>
      </c>
      <c r="M18" s="45">
        <f>AVERAGE(M5:M15)</f>
        <v>0.42584200832486591</v>
      </c>
      <c r="N18" s="45">
        <f>AVERAGE(N5:N15)</f>
        <v>0.43485422855243755</v>
      </c>
      <c r="O18" s="45">
        <f>AVERAGE(O5:O15)</f>
        <v>0.42757747338189273</v>
      </c>
      <c r="P18" s="19"/>
      <c r="Q18" s="19"/>
      <c r="R18" s="29" t="s">
        <v>12</v>
      </c>
      <c r="S18" s="30"/>
      <c r="T18" s="45">
        <f>AVERAGE(T5:T15)</f>
        <v>2.507597209339462E-4</v>
      </c>
      <c r="U18" s="45">
        <f>AVERAGE(U5:U15)</f>
        <v>2.6873749844443602E-4</v>
      </c>
      <c r="V18" s="45">
        <f>AVERAGE(V5:V15)</f>
        <v>2.9253471876606506E-4</v>
      </c>
      <c r="W18" s="45">
        <f>AVERAGE(W5:W15)</f>
        <v>2.7067731271481578E-4</v>
      </c>
      <c r="Z18" s="29" t="s">
        <v>12</v>
      </c>
      <c r="AA18" s="30"/>
      <c r="AB18" s="45">
        <f>AVERAGE(AB5:AB15)</f>
        <v>4.9537575543767566E-2</v>
      </c>
      <c r="AC18" s="45">
        <f>AVERAGE(AC5:AC15)</f>
        <v>4.7954562629222042E-2</v>
      </c>
      <c r="AD18" s="45">
        <f>AVERAGE(AD5:AD15)</f>
        <v>3.5802707221555867E-2</v>
      </c>
      <c r="AE18" s="45">
        <f>AVERAGE(AE5:AE15)</f>
        <v>4.4431615131515154E-2</v>
      </c>
      <c r="AH18" s="29" t="s">
        <v>12</v>
      </c>
      <c r="AI18" s="30"/>
      <c r="AJ18" s="45">
        <f>AVERAGE(AJ5:AJ15)</f>
        <v>1</v>
      </c>
      <c r="AK18" s="45">
        <f>AVERAGE(AK5:AK15)</f>
        <v>1</v>
      </c>
      <c r="AL18" s="45">
        <f>AVERAGE(AL5:AL15)</f>
        <v>1</v>
      </c>
      <c r="AM18" s="45">
        <f>AVERAGE(AM5:AM15)</f>
        <v>1</v>
      </c>
    </row>
    <row r="19" spans="2:39" x14ac:dyDescent="0.3">
      <c r="B19" s="12" t="s">
        <v>13</v>
      </c>
      <c r="C19" s="13"/>
      <c r="D19" s="44">
        <f>MIN(D5:D15)</f>
        <v>0.46191280218241881</v>
      </c>
      <c r="E19" s="44">
        <f>MIN(E5:E15)</f>
        <v>0.42326636970408199</v>
      </c>
      <c r="F19" s="44">
        <f>MIN(F5:F15)</f>
        <v>0.44079332606448823</v>
      </c>
      <c r="G19" s="44">
        <f>MIN(G5:G15)</f>
        <v>0.45216161264786225</v>
      </c>
      <c r="H19" s="19"/>
      <c r="I19" s="19"/>
      <c r="J19" s="12" t="s">
        <v>13</v>
      </c>
      <c r="K19" s="13"/>
      <c r="L19" s="44">
        <f>MIN(L5:L15)</f>
        <v>0.25059207686765389</v>
      </c>
      <c r="M19" s="44">
        <f>MIN(M5:M15)</f>
        <v>0.34944289997423278</v>
      </c>
      <c r="N19" s="44">
        <f>MIN(N5:N15)</f>
        <v>0.38445271308465107</v>
      </c>
      <c r="O19" s="44">
        <f>MIN(O5:O15)</f>
        <v>0.35240570203482563</v>
      </c>
      <c r="P19" s="19"/>
      <c r="Q19" s="19"/>
      <c r="R19" s="12" t="s">
        <v>13</v>
      </c>
      <c r="S19" s="13"/>
      <c r="T19" s="44">
        <f>MIN(T5:T15)</f>
        <v>0</v>
      </c>
      <c r="U19" s="44">
        <f>MIN(U5:U15)</f>
        <v>0</v>
      </c>
      <c r="V19" s="44">
        <f>MIN(V5:V15)</f>
        <v>0</v>
      </c>
      <c r="W19" s="44">
        <f>MIN(W5:W15)</f>
        <v>0</v>
      </c>
      <c r="Z19" s="12" t="s">
        <v>13</v>
      </c>
      <c r="AA19" s="13"/>
      <c r="AB19" s="44">
        <f>MIN(AB5:AB15)</f>
        <v>0</v>
      </c>
      <c r="AC19" s="44">
        <f>MIN(AC5:AC15)</f>
        <v>0</v>
      </c>
      <c r="AD19" s="44">
        <f>MIN(AD5:AD15)</f>
        <v>0</v>
      </c>
      <c r="AE19" s="44">
        <f>MIN(AE5:AE15)</f>
        <v>0</v>
      </c>
      <c r="AH19" s="12" t="s">
        <v>13</v>
      </c>
      <c r="AI19" s="13"/>
      <c r="AJ19" s="44">
        <f>MIN(AJ5:AJ15)</f>
        <v>0.99999999999999989</v>
      </c>
      <c r="AK19" s="44">
        <f>MIN(AK5:AK15)</f>
        <v>0.99999999999999978</v>
      </c>
      <c r="AL19" s="44">
        <f>MIN(AL5:AL15)</f>
        <v>0.99999999999999978</v>
      </c>
      <c r="AM19" s="44">
        <f>MIN(AM5:AM15)</f>
        <v>1</v>
      </c>
    </row>
    <row r="20" spans="2:39" ht="13.5" thickBot="1" x14ac:dyDescent="0.35">
      <c r="B20" s="46" t="s">
        <v>14</v>
      </c>
      <c r="C20" s="47"/>
      <c r="D20" s="48">
        <f>MAX(D5:D15)</f>
        <v>0.60413168777188553</v>
      </c>
      <c r="E20" s="48">
        <f>MAX(E5:E15)</f>
        <v>0.60014182581046494</v>
      </c>
      <c r="F20" s="48">
        <f>MAX(F5:F15)</f>
        <v>0.61093191623433096</v>
      </c>
      <c r="G20" s="48">
        <f>MAX(G5:G15)</f>
        <v>0.60033059198364225</v>
      </c>
      <c r="H20" s="19"/>
      <c r="I20" s="19"/>
      <c r="J20" s="46" t="s">
        <v>14</v>
      </c>
      <c r="K20" s="47"/>
      <c r="L20" s="48">
        <f>MAX(L5:L15)</f>
        <v>0.52550646020416292</v>
      </c>
      <c r="M20" s="48">
        <f>MAX(M5:M15)</f>
        <v>0.53966534148187661</v>
      </c>
      <c r="N20" s="48">
        <f>MAX(N5:N15)</f>
        <v>0.5109615402372526</v>
      </c>
      <c r="O20" s="48">
        <f>MAX(O5:O15)</f>
        <v>0.52036044340524612</v>
      </c>
      <c r="P20" s="19"/>
      <c r="Q20" s="19"/>
      <c r="R20" s="46" t="s">
        <v>14</v>
      </c>
      <c r="S20" s="47"/>
      <c r="T20" s="48">
        <f>MAX(T5:T15)</f>
        <v>2.7583569302734082E-3</v>
      </c>
      <c r="U20" s="48">
        <f>MAX(U5:U15)</f>
        <v>2.9561124828887961E-3</v>
      </c>
      <c r="V20" s="48">
        <f>MAX(V5:V15)</f>
        <v>3.2178819064267159E-3</v>
      </c>
      <c r="W20" s="48">
        <f>MAX(W5:W15)</f>
        <v>2.9774504398629733E-3</v>
      </c>
      <c r="Z20" s="46" t="s">
        <v>14</v>
      </c>
      <c r="AA20" s="47"/>
      <c r="AB20" s="48">
        <f>MAX(AB5:AB15)</f>
        <v>0.14527623536046069</v>
      </c>
      <c r="AC20" s="48">
        <f>MAX(AC5:AC15)</f>
        <v>0.13323335819625842</v>
      </c>
      <c r="AD20" s="48">
        <f>MAX(AD5:AD15)</f>
        <v>0.11383053724632421</v>
      </c>
      <c r="AE20" s="48">
        <f>MAX(AE5:AE15)</f>
        <v>0.12002865397948931</v>
      </c>
      <c r="AH20" s="46" t="s">
        <v>14</v>
      </c>
      <c r="AI20" s="47"/>
      <c r="AJ20" s="48">
        <f>MAX(AJ5:AJ15)</f>
        <v>1.0000000000000002</v>
      </c>
      <c r="AK20" s="48">
        <f>MAX(AK5:AK15)</f>
        <v>1</v>
      </c>
      <c r="AL20" s="48">
        <f>MAX(AL5:AL15)</f>
        <v>1.0000000000000002</v>
      </c>
      <c r="AM20" s="48">
        <f>MAX(AM5:AM15)</f>
        <v>1</v>
      </c>
    </row>
    <row r="21" spans="2:39" x14ac:dyDescent="0.3">
      <c r="B21" s="12"/>
      <c r="C21" s="13"/>
      <c r="D21" s="13"/>
      <c r="E21" s="13"/>
      <c r="F21" s="18"/>
      <c r="G21" s="18"/>
      <c r="H21" s="19"/>
      <c r="I21" s="19"/>
      <c r="J21" s="12"/>
      <c r="N21" s="18"/>
      <c r="O21" s="18"/>
      <c r="P21" s="19"/>
      <c r="Q21" s="19"/>
      <c r="R21" s="12"/>
      <c r="V21" s="18"/>
      <c r="W21" s="18"/>
      <c r="Z21" s="12"/>
      <c r="AD21" s="18"/>
      <c r="AE21" s="18"/>
      <c r="AH21" s="28"/>
      <c r="AI21" s="14"/>
      <c r="AJ21" s="14"/>
      <c r="AK21" s="14"/>
      <c r="AL21" s="18"/>
      <c r="AM21" s="18"/>
    </row>
    <row r="22" spans="2:39" x14ac:dyDescent="0.3">
      <c r="B22" s="12"/>
      <c r="C22" s="13"/>
      <c r="D22" s="13"/>
      <c r="E22" s="13"/>
      <c r="H22" s="19"/>
      <c r="I22" s="19"/>
      <c r="J22" s="19"/>
      <c r="P22" s="19"/>
      <c r="Q22" s="19"/>
      <c r="R22" s="19"/>
      <c r="Z22" s="19"/>
      <c r="AI22" s="14"/>
      <c r="AJ22" s="14"/>
      <c r="AK22" s="14"/>
      <c r="AL22" s="14"/>
      <c r="AM22" s="14"/>
    </row>
    <row r="23" spans="2:39" x14ac:dyDescent="0.3">
      <c r="B23" s="91" t="s">
        <v>15</v>
      </c>
      <c r="C23" s="91"/>
      <c r="D23" s="91"/>
      <c r="E23" s="91"/>
      <c r="F23" s="91"/>
      <c r="G23" s="92"/>
      <c r="H23" s="19"/>
      <c r="I23" s="19"/>
      <c r="J23" s="91" t="s">
        <v>16</v>
      </c>
      <c r="K23" s="91"/>
      <c r="L23" s="91"/>
      <c r="M23" s="91"/>
      <c r="N23" s="91"/>
      <c r="O23" s="92"/>
      <c r="P23" s="19"/>
      <c r="Q23" s="19"/>
      <c r="R23" s="91" t="s">
        <v>17</v>
      </c>
      <c r="S23" s="91"/>
      <c r="T23" s="91"/>
      <c r="U23" s="91"/>
      <c r="V23" s="91"/>
      <c r="W23" s="92"/>
      <c r="Z23" s="91" t="s">
        <v>18</v>
      </c>
      <c r="AA23" s="91"/>
      <c r="AB23" s="91"/>
      <c r="AC23" s="91"/>
      <c r="AD23" s="91"/>
      <c r="AE23" s="92"/>
      <c r="AH23" s="91" t="s">
        <v>5</v>
      </c>
      <c r="AI23" s="91"/>
      <c r="AJ23" s="91"/>
      <c r="AK23" s="91"/>
      <c r="AL23" s="91"/>
      <c r="AM23" s="92"/>
    </row>
    <row r="24" spans="2:39" x14ac:dyDescent="0.3">
      <c r="B24" s="15" t="s">
        <v>19</v>
      </c>
      <c r="C24" s="16" t="s">
        <v>7</v>
      </c>
      <c r="D24" s="16">
        <f>$D$4</f>
        <v>2023</v>
      </c>
      <c r="E24" s="16">
        <f>$E$4</f>
        <v>2022</v>
      </c>
      <c r="F24" s="60">
        <f>$F$4</f>
        <v>2021</v>
      </c>
      <c r="G24" s="16" t="s">
        <v>127</v>
      </c>
      <c r="H24" s="19"/>
      <c r="I24" s="19"/>
      <c r="J24" s="15" t="s">
        <v>19</v>
      </c>
      <c r="K24" s="16" t="s">
        <v>7</v>
      </c>
      <c r="L24" s="16">
        <f>$D$4</f>
        <v>2023</v>
      </c>
      <c r="M24" s="16">
        <f>$E$4</f>
        <v>2022</v>
      </c>
      <c r="N24" s="60">
        <f>$F$4</f>
        <v>2021</v>
      </c>
      <c r="O24" s="16" t="s">
        <v>127</v>
      </c>
      <c r="P24" s="19"/>
      <c r="Q24" s="19"/>
      <c r="R24" s="15" t="s">
        <v>19</v>
      </c>
      <c r="S24" s="16" t="s">
        <v>7</v>
      </c>
      <c r="T24" s="16">
        <f>$D$4</f>
        <v>2023</v>
      </c>
      <c r="U24" s="16">
        <f>$E$4</f>
        <v>2022</v>
      </c>
      <c r="V24" s="60">
        <f>$F$4</f>
        <v>2021</v>
      </c>
      <c r="W24" s="16" t="s">
        <v>127</v>
      </c>
      <c r="Z24" s="15" t="s">
        <v>19</v>
      </c>
      <c r="AA24" s="16" t="s">
        <v>7</v>
      </c>
      <c r="AB24" s="16">
        <f>$D$4</f>
        <v>2023</v>
      </c>
      <c r="AC24" s="16">
        <f>$E$4</f>
        <v>2022</v>
      </c>
      <c r="AD24" s="60">
        <f>$F$4</f>
        <v>2021</v>
      </c>
      <c r="AE24" s="16" t="s">
        <v>127</v>
      </c>
      <c r="AH24" s="15" t="s">
        <v>19</v>
      </c>
      <c r="AI24" s="16" t="s">
        <v>7</v>
      </c>
      <c r="AJ24" s="16">
        <f>$D$4</f>
        <v>2023</v>
      </c>
      <c r="AK24" s="16">
        <f>$E$4</f>
        <v>2022</v>
      </c>
      <c r="AL24" s="60">
        <f>$F$4</f>
        <v>2021</v>
      </c>
      <c r="AM24" s="16" t="s">
        <v>8</v>
      </c>
    </row>
    <row r="25" spans="2:39" x14ac:dyDescent="0.3">
      <c r="B25" s="17" t="s">
        <v>20</v>
      </c>
      <c r="C25" s="14" t="s">
        <v>21</v>
      </c>
      <c r="D25" s="63">
        <f>INDEX('Weighted Ratio'!Z$17:Z$71,MATCH('Capital Structure'!$B25,'Weighted Ratio'!$C$17:$C$71,0))</f>
        <v>0.50318288029674796</v>
      </c>
      <c r="E25" s="63">
        <f>INDEX('Weighted Ratio'!AA$17:AA$71,MATCH('Capital Structure'!$B25,'Weighted Ratio'!$C$17:$C$71,0))</f>
        <v>0.54159255799615991</v>
      </c>
      <c r="F25" s="63">
        <f>INDEX('Weighted Ratio'!AB$17:AB$71,MATCH('Capital Structure'!$B25,'Weighted Ratio'!$C$17:$C$71,0))</f>
        <v>0.56910983122620662</v>
      </c>
      <c r="G25" s="63">
        <f t="shared" ref="G25:G68" si="37">AVERAGE(D25:F25)</f>
        <v>0.53796175650637146</v>
      </c>
      <c r="H25" s="19"/>
      <c r="I25" s="19"/>
      <c r="J25" s="61" t="str">
        <f t="shared" ref="J25" si="38">B25</f>
        <v xml:space="preserve">Golden State Water / Bear Valley </v>
      </c>
      <c r="K25" s="62" t="str">
        <f t="shared" ref="K25" si="39">C25</f>
        <v>AWR</v>
      </c>
      <c r="L25" s="34">
        <f>INDEX('Weighted Ratio'!AC$17:AC$71,MATCH('Capital Structure'!$J25,'Weighted Ratio'!$C$17:$C$71,0))</f>
        <v>0.38911272741302211</v>
      </c>
      <c r="M25" s="34">
        <f>INDEX('Weighted Ratio'!AD$17:AD$71,MATCH('Capital Structure'!$J25,'Weighted Ratio'!$C$17:$C$71,0))</f>
        <v>0.34944289997423278</v>
      </c>
      <c r="N25" s="34">
        <f>INDEX('Weighted Ratio'!AE$17:AE$71,MATCH('Capital Structure'!$J25,'Weighted Ratio'!$C$17:$C$71,0))</f>
        <v>0.38445271308465107</v>
      </c>
      <c r="O25" s="34">
        <f t="shared" ref="O25" si="40">AVERAGE(L25:N25)</f>
        <v>0.37433611349063534</v>
      </c>
      <c r="P25" s="19"/>
      <c r="Q25" s="19"/>
      <c r="R25" s="61" t="str">
        <f t="shared" ref="R25" si="41">J25</f>
        <v xml:space="preserve">Golden State Water / Bear Valley </v>
      </c>
      <c r="S25" s="62" t="str">
        <f t="shared" ref="S25" si="42">K25</f>
        <v>AWR</v>
      </c>
      <c r="T25" s="63">
        <f>INDEX('Weighted Ratio'!W$17:W$71,MATCH('Capital Structure'!$R25,'Weighted Ratio'!$C$17:$C$71,0))</f>
        <v>0</v>
      </c>
      <c r="U25" s="63">
        <f>INDEX('Weighted Ratio'!X$17:X$71,MATCH('Capital Structure'!$R25,'Weighted Ratio'!$C$17:$C$71,0))</f>
        <v>0</v>
      </c>
      <c r="V25" s="63">
        <f>INDEX('Weighted Ratio'!Y$17:Y$71,MATCH('Capital Structure'!$R25,'Weighted Ratio'!$C$17:$C$71,0))</f>
        <v>0</v>
      </c>
      <c r="W25" s="63">
        <f t="shared" ref="W25" si="43">AVERAGE(T25:V25)</f>
        <v>0</v>
      </c>
      <c r="Z25" s="20" t="str">
        <f t="shared" ref="Z25" si="44">R25</f>
        <v xml:space="preserve">Golden State Water / Bear Valley </v>
      </c>
      <c r="AA25" s="26" t="str">
        <f t="shared" ref="AA25" si="45">S25</f>
        <v>AWR</v>
      </c>
      <c r="AB25" s="34">
        <f>INDEX('Weighted Ratio'!AF$17:AF$71,MATCH('Capital Structure'!$B25,'Weighted Ratio'!$C$17:$C$71,0))</f>
        <v>0.1077043922902301</v>
      </c>
      <c r="AC25" s="34">
        <f>INDEX('Weighted Ratio'!AG$17:AG$71,MATCH('Capital Structure'!$B25,'Weighted Ratio'!$C$17:$C$71,0))</f>
        <v>0.10896454202960727</v>
      </c>
      <c r="AD25" s="34">
        <f>INDEX('Weighted Ratio'!AH$17:AH$71,MATCH('Capital Structure'!$B25,'Weighted Ratio'!$C$17:$C$71,0))</f>
        <v>4.6437455689142489E-2</v>
      </c>
      <c r="AE25" s="34">
        <f t="shared" ref="AE25" si="46">AVERAGE(AB25:AD25)</f>
        <v>8.7702130002993275E-2</v>
      </c>
      <c r="AH25" s="61" t="str">
        <f t="shared" ref="AH25" si="47">Z25</f>
        <v xml:space="preserve">Golden State Water / Bear Valley </v>
      </c>
      <c r="AI25" s="62" t="str">
        <f t="shared" ref="AI25" si="48">AA25</f>
        <v>AWR</v>
      </c>
      <c r="AJ25" s="63">
        <f t="shared" ref="AJ25" si="49">IFERROR(D25+L25+T25+AB25,"")</f>
        <v>1.0000000000000002</v>
      </c>
      <c r="AK25" s="63">
        <f t="shared" ref="AK25" si="50">IFERROR(E25+M25+U25+AC25,"")</f>
        <v>1</v>
      </c>
      <c r="AL25" s="63">
        <f t="shared" ref="AL25" si="51">IFERROR(F25+N25+V25+AD25,"")</f>
        <v>1.0000000000000002</v>
      </c>
      <c r="AM25" s="63">
        <f t="shared" ref="AM25" si="52">AVERAGE(AJ25:AL25)</f>
        <v>1</v>
      </c>
    </row>
    <row r="26" spans="2:39" x14ac:dyDescent="0.3">
      <c r="B26" s="20" t="s">
        <v>22</v>
      </c>
      <c r="C26" s="26" t="s">
        <v>23</v>
      </c>
      <c r="D26" s="34">
        <f>INDEX('Weighted Ratio'!Z$17:Z$71,MATCH('Capital Structure'!$B26,'Weighted Ratio'!$C$17:$C$71,0))</f>
        <v>0.60202489920293589</v>
      </c>
      <c r="E26" s="34">
        <f>INDEX('Weighted Ratio'!AA$17:AA$71,MATCH('Capital Structure'!$B26,'Weighted Ratio'!$C$17:$C$71,0))</f>
        <v>0.60014182581046494</v>
      </c>
      <c r="F26" s="34">
        <f>INDEX('Weighted Ratio'!AB$17:AB$71,MATCH('Capital Structure'!$B26,'Weighted Ratio'!$C$17:$C$71,0))</f>
        <v>0.59882505093752592</v>
      </c>
      <c r="G26" s="34">
        <f t="shared" si="37"/>
        <v>0.60033059198364225</v>
      </c>
      <c r="H26" s="19"/>
      <c r="I26" s="19"/>
      <c r="J26" s="20" t="str">
        <f t="shared" ref="J26:J68" si="53">B26</f>
        <v>Atmos Energy Corporation</v>
      </c>
      <c r="K26" s="26" t="str">
        <f t="shared" ref="K26:K68" si="54">C26</f>
        <v>ATO</v>
      </c>
      <c r="L26" s="34">
        <f>INDEX('Weighted Ratio'!AC$17:AC$71,MATCH('Capital Structure'!$J26,'Weighted Ratio'!$C$17:$C$71,0))</f>
        <v>0.39797510079706416</v>
      </c>
      <c r="M26" s="34">
        <f>INDEX('Weighted Ratio'!AD$17:AD$71,MATCH('Capital Structure'!$J26,'Weighted Ratio'!$C$17:$C$71,0))</f>
        <v>0.39985817418953506</v>
      </c>
      <c r="N26" s="34">
        <f>INDEX('Weighted Ratio'!AE$17:AE$71,MATCH('Capital Structure'!$J26,'Weighted Ratio'!$C$17:$C$71,0))</f>
        <v>0.40117494906247414</v>
      </c>
      <c r="O26" s="34">
        <f t="shared" ref="O26:O68" si="55">AVERAGE(L26:N26)</f>
        <v>0.39966940801635781</v>
      </c>
      <c r="P26" s="19"/>
      <c r="Q26" s="19"/>
      <c r="R26" s="20" t="str">
        <f t="shared" ref="R26:R68" si="56">J26</f>
        <v>Atmos Energy Corporation</v>
      </c>
      <c r="S26" s="26" t="str">
        <f t="shared" ref="S26:S68" si="57">K26</f>
        <v>ATO</v>
      </c>
      <c r="T26" s="34">
        <f>INDEX('Weighted Ratio'!W$17:W$71,MATCH('Capital Structure'!$R26,'Weighted Ratio'!$C$17:$C$71,0))</f>
        <v>0</v>
      </c>
      <c r="U26" s="34">
        <f>INDEX('Weighted Ratio'!X$17:X$71,MATCH('Capital Structure'!$R26,'Weighted Ratio'!$C$17:$C$71,0))</f>
        <v>0</v>
      </c>
      <c r="V26" s="34">
        <f>INDEX('Weighted Ratio'!Y$17:Y$71,MATCH('Capital Structure'!$R26,'Weighted Ratio'!$C$17:$C$71,0))</f>
        <v>0</v>
      </c>
      <c r="W26" s="34">
        <f t="shared" ref="W26:W68" si="58">AVERAGE(T26:V26)</f>
        <v>0</v>
      </c>
      <c r="Z26" s="20" t="str">
        <f t="shared" ref="Z26:Z68" si="59">R26</f>
        <v>Atmos Energy Corporation</v>
      </c>
      <c r="AA26" s="26" t="str">
        <f t="shared" ref="AA26:AA68" si="60">S26</f>
        <v>ATO</v>
      </c>
      <c r="AB26" s="34">
        <f>INDEX('Weighted Ratio'!AF$17:AF$71,MATCH('Capital Structure'!$B26,'Weighted Ratio'!$C$17:$C$71,0))</f>
        <v>0</v>
      </c>
      <c r="AC26" s="34">
        <f>INDEX('Weighted Ratio'!AG$17:AG$71,MATCH('Capital Structure'!$B26,'Weighted Ratio'!$C$17:$C$71,0))</f>
        <v>0</v>
      </c>
      <c r="AD26" s="34">
        <f>INDEX('Weighted Ratio'!AH$17:AH$71,MATCH('Capital Structure'!$B26,'Weighted Ratio'!$C$17:$C$71,0))</f>
        <v>0</v>
      </c>
      <c r="AE26" s="34">
        <f t="shared" ref="AE26:AE68" si="61">AVERAGE(AB26:AD26)</f>
        <v>0</v>
      </c>
      <c r="AH26" s="20" t="str">
        <f t="shared" ref="AH26:AH68" si="62">Z26</f>
        <v>Atmos Energy Corporation</v>
      </c>
      <c r="AI26" s="26" t="str">
        <f t="shared" ref="AI26:AI68" si="63">AA26</f>
        <v>ATO</v>
      </c>
      <c r="AJ26" s="34">
        <f t="shared" ref="AJ26:AJ68" si="64">IFERROR(D26+L26+T26+AB26,"")</f>
        <v>1</v>
      </c>
      <c r="AK26" s="34">
        <f t="shared" ref="AK26:AK68" si="65">IFERROR(E26+M26+U26+AC26,"")</f>
        <v>1</v>
      </c>
      <c r="AL26" s="34">
        <f t="shared" ref="AL26:AL68" si="66">IFERROR(F26+N26+V26+AD26,"")</f>
        <v>1</v>
      </c>
      <c r="AM26" s="34">
        <f t="shared" ref="AM26:AM68" si="67">AVERAGE(AJ26:AL26)</f>
        <v>1</v>
      </c>
    </row>
    <row r="27" spans="2:39" x14ac:dyDescent="0.3">
      <c r="B27" s="20" t="s">
        <v>24</v>
      </c>
      <c r="C27" s="26" t="s">
        <v>25</v>
      </c>
      <c r="D27" s="34">
        <f>INDEX('Weighted Ratio'!Z$17:Z$71,MATCH('Capital Structure'!$B27,'Weighted Ratio'!$C$17:$C$71,0))</f>
        <v>0.49940712694258588</v>
      </c>
      <c r="E27" s="34">
        <f>INDEX('Weighted Ratio'!AA$17:AA$71,MATCH('Capital Structure'!$B27,'Weighted Ratio'!$C$17:$C$71,0))</f>
        <v>0.495071610140837</v>
      </c>
      <c r="F27" s="34">
        <f>INDEX('Weighted Ratio'!AB$17:AB$71,MATCH('Capital Structure'!$B27,'Weighted Ratio'!$C$17:$C$71,0))</f>
        <v>0.48072862121237031</v>
      </c>
      <c r="G27" s="34">
        <f t="shared" si="37"/>
        <v>0.49173578609859775</v>
      </c>
      <c r="H27" s="19"/>
      <c r="I27" s="19"/>
      <c r="J27" s="20" t="str">
        <f t="shared" si="53"/>
        <v>California Water Service</v>
      </c>
      <c r="K27" s="26" t="str">
        <f t="shared" si="54"/>
        <v>CWT</v>
      </c>
      <c r="L27" s="34">
        <f>INDEX('Weighted Ratio'!AC$17:AC$71,MATCH('Capital Structure'!$J27,'Weighted Ratio'!$C$17:$C$71,0))</f>
        <v>0.44577783104481566</v>
      </c>
      <c r="M27" s="34">
        <f>INDEX('Weighted Ratio'!AD$17:AD$71,MATCH('Capital Structure'!$J27,'Weighted Ratio'!$C$17:$C$71,0))</f>
        <v>0.4885472047803821</v>
      </c>
      <c r="N27" s="34">
        <f>INDEX('Weighted Ratio'!AE$17:AE$71,MATCH('Capital Structure'!$J27,'Weighted Ratio'!$C$17:$C$71,0))</f>
        <v>0.51852435802721286</v>
      </c>
      <c r="O27" s="34">
        <f t="shared" si="55"/>
        <v>0.48428313128413691</v>
      </c>
      <c r="P27" s="19"/>
      <c r="Q27" s="19"/>
      <c r="R27" s="20" t="str">
        <f t="shared" si="56"/>
        <v>California Water Service</v>
      </c>
      <c r="S27" s="26" t="str">
        <f t="shared" si="57"/>
        <v>CWT</v>
      </c>
      <c r="T27" s="34">
        <f>INDEX('Weighted Ratio'!W$17:W$71,MATCH('Capital Structure'!$R27,'Weighted Ratio'!$C$17:$C$71,0))</f>
        <v>0</v>
      </c>
      <c r="U27" s="34">
        <f>INDEX('Weighted Ratio'!X$17:X$71,MATCH('Capital Structure'!$R27,'Weighted Ratio'!$C$17:$C$71,0))</f>
        <v>0</v>
      </c>
      <c r="V27" s="34">
        <f>INDEX('Weighted Ratio'!Y$17:Y$71,MATCH('Capital Structure'!$R27,'Weighted Ratio'!$C$17:$C$71,0))</f>
        <v>0</v>
      </c>
      <c r="W27" s="34">
        <f t="shared" si="58"/>
        <v>0</v>
      </c>
      <c r="Z27" s="20" t="str">
        <f t="shared" si="59"/>
        <v>California Water Service</v>
      </c>
      <c r="AA27" s="26" t="str">
        <f t="shared" si="60"/>
        <v>CWT</v>
      </c>
      <c r="AB27" s="34">
        <f>INDEX('Weighted Ratio'!AF$17:AF$71,MATCH('Capital Structure'!$B27,'Weighted Ratio'!$C$17:$C$71,0))</f>
        <v>5.4815042012598576E-2</v>
      </c>
      <c r="AC27" s="34">
        <f>INDEX('Weighted Ratio'!AG$17:AG$71,MATCH('Capital Structure'!$B27,'Weighted Ratio'!$C$17:$C$71,0))</f>
        <v>1.6381185078780957E-2</v>
      </c>
      <c r="AD27" s="34">
        <f>INDEX('Weighted Ratio'!AH$17:AH$71,MATCH('Capital Structure'!$B27,'Weighted Ratio'!$C$17:$C$71,0))</f>
        <v>7.47020760416898E-4</v>
      </c>
      <c r="AE27" s="34">
        <f t="shared" si="61"/>
        <v>2.3981082617265476E-2</v>
      </c>
      <c r="AH27" s="20" t="str">
        <f t="shared" si="62"/>
        <v>California Water Service</v>
      </c>
      <c r="AI27" s="26" t="str">
        <f t="shared" si="63"/>
        <v>CWT</v>
      </c>
      <c r="AJ27" s="34">
        <f t="shared" si="64"/>
        <v>1.0000000000000002</v>
      </c>
      <c r="AK27" s="34">
        <f t="shared" si="65"/>
        <v>1</v>
      </c>
      <c r="AL27" s="34">
        <f t="shared" si="66"/>
        <v>1.0000000000000002</v>
      </c>
      <c r="AM27" s="34">
        <f t="shared" si="67"/>
        <v>1</v>
      </c>
    </row>
    <row r="28" spans="2:39" x14ac:dyDescent="0.3">
      <c r="B28" s="20" t="s">
        <v>26</v>
      </c>
      <c r="C28" s="26" t="s">
        <v>25</v>
      </c>
      <c r="D28" s="34">
        <f>INDEX('Weighted Ratio'!Z$17:Z$71,MATCH('Capital Structure'!$B28,'Weighted Ratio'!$C$17:$C$71,0))</f>
        <v>0.59897880748813503</v>
      </c>
      <c r="E28" s="34">
        <f>INDEX('Weighted Ratio'!AA$17:AA$71,MATCH('Capital Structure'!$B28,'Weighted Ratio'!$C$17:$C$71,0))</f>
        <v>0.63850992134274975</v>
      </c>
      <c r="F28" s="34">
        <f>INDEX('Weighted Ratio'!AB$17:AB$71,MATCH('Capital Structure'!$B28,'Weighted Ratio'!$C$17:$C$71,0))</f>
        <v>0.65245939426275745</v>
      </c>
      <c r="G28" s="34">
        <f t="shared" si="37"/>
        <v>0.62998270769788078</v>
      </c>
      <c r="H28" s="19"/>
      <c r="I28" s="19"/>
      <c r="J28" s="20" t="str">
        <f t="shared" si="53"/>
        <v>New Mexico Water Service Water Division</v>
      </c>
      <c r="K28" s="26" t="str">
        <f t="shared" si="54"/>
        <v>CWT</v>
      </c>
      <c r="L28" s="34">
        <f>INDEX('Weighted Ratio'!AC$17:AC$71,MATCH('Capital Structure'!$J28,'Weighted Ratio'!$C$17:$C$71,0))</f>
        <v>0.37968510077581913</v>
      </c>
      <c r="M28" s="34">
        <f>INDEX('Weighted Ratio'!AD$17:AD$71,MATCH('Capital Structure'!$J28,'Weighted Ratio'!$C$17:$C$71,0))</f>
        <v>0.33630685392993326</v>
      </c>
      <c r="N28" s="34">
        <f>INDEX('Weighted Ratio'!AE$17:AE$71,MATCH('Capital Structure'!$J28,'Weighted Ratio'!$C$17:$C$71,0))</f>
        <v>0.32449573976536683</v>
      </c>
      <c r="O28" s="34">
        <f t="shared" si="55"/>
        <v>0.34682923149037309</v>
      </c>
      <c r="P28" s="19"/>
      <c r="Q28" s="19"/>
      <c r="R28" s="20" t="str">
        <f t="shared" si="56"/>
        <v>New Mexico Water Service Water Division</v>
      </c>
      <c r="S28" s="26" t="str">
        <f t="shared" si="57"/>
        <v>CWT</v>
      </c>
      <c r="T28" s="34">
        <f>INDEX('Weighted Ratio'!W$17:W$71,MATCH('Capital Structure'!$R28,'Weighted Ratio'!$C$17:$C$71,0))</f>
        <v>0</v>
      </c>
      <c r="U28" s="34">
        <f>INDEX('Weighted Ratio'!X$17:X$71,MATCH('Capital Structure'!$R28,'Weighted Ratio'!$C$17:$C$71,0))</f>
        <v>0</v>
      </c>
      <c r="V28" s="34">
        <f>INDEX('Weighted Ratio'!Y$17:Y$71,MATCH('Capital Structure'!$R28,'Weighted Ratio'!$C$17:$C$71,0))</f>
        <v>0</v>
      </c>
      <c r="W28" s="34">
        <f t="shared" si="58"/>
        <v>0</v>
      </c>
      <c r="Z28" s="20" t="str">
        <f t="shared" si="59"/>
        <v>New Mexico Water Service Water Division</v>
      </c>
      <c r="AA28" s="26" t="str">
        <f t="shared" si="60"/>
        <v>CWT</v>
      </c>
      <c r="AB28" s="34">
        <f>INDEX('Weighted Ratio'!AF$17:AF$71,MATCH('Capital Structure'!$B28,'Weighted Ratio'!$C$17:$C$71,0))</f>
        <v>2.1336091736045761E-2</v>
      </c>
      <c r="AC28" s="34">
        <f>INDEX('Weighted Ratio'!AG$17:AG$71,MATCH('Capital Structure'!$B28,'Weighted Ratio'!$C$17:$C$71,0))</f>
        <v>2.5183224727316912E-2</v>
      </c>
      <c r="AD28" s="34">
        <f>INDEX('Weighted Ratio'!AH$17:AH$71,MATCH('Capital Structure'!$B28,'Weighted Ratio'!$C$17:$C$71,0))</f>
        <v>2.3044865971875668E-2</v>
      </c>
      <c r="AE28" s="34">
        <f t="shared" si="61"/>
        <v>2.3188060811746115E-2</v>
      </c>
      <c r="AH28" s="20" t="str">
        <f t="shared" si="62"/>
        <v>New Mexico Water Service Water Division</v>
      </c>
      <c r="AI28" s="26" t="str">
        <f t="shared" si="63"/>
        <v>CWT</v>
      </c>
      <c r="AJ28" s="34">
        <f t="shared" si="64"/>
        <v>0.99999999999999989</v>
      </c>
      <c r="AK28" s="34">
        <f t="shared" si="65"/>
        <v>1</v>
      </c>
      <c r="AL28" s="34">
        <f t="shared" si="66"/>
        <v>1</v>
      </c>
      <c r="AM28" s="34">
        <f t="shared" si="67"/>
        <v>1</v>
      </c>
    </row>
    <row r="29" spans="2:39" x14ac:dyDescent="0.3">
      <c r="B29" s="20" t="s">
        <v>27</v>
      </c>
      <c r="C29" s="26" t="s">
        <v>25</v>
      </c>
      <c r="D29" s="34">
        <f>INDEX('Weighted Ratio'!Z$17:Z$71,MATCH('Capital Structure'!$B29,'Weighted Ratio'!$C$17:$C$71,0))</f>
        <v>0.62316373098886124</v>
      </c>
      <c r="E29" s="34">
        <f>INDEX('Weighted Ratio'!AA$17:AA$71,MATCH('Capital Structure'!$B29,'Weighted Ratio'!$C$17:$C$71,0))</f>
        <v>0.63611083888443498</v>
      </c>
      <c r="F29" s="34">
        <f>INDEX('Weighted Ratio'!AB$17:AB$71,MATCH('Capital Structure'!$B29,'Weighted Ratio'!$C$17:$C$71,0))</f>
        <v>0.61902133965103578</v>
      </c>
      <c r="G29" s="34">
        <f t="shared" si="37"/>
        <v>0.6260986365081106</v>
      </c>
      <c r="H29" s="19"/>
      <c r="I29" s="19"/>
      <c r="J29" s="20" t="str">
        <f t="shared" si="53"/>
        <v>New Mexico Water Service Sewer Division</v>
      </c>
      <c r="K29" s="26" t="str">
        <f t="shared" si="54"/>
        <v>CWT</v>
      </c>
      <c r="L29" s="34">
        <f>INDEX('Weighted Ratio'!AC$17:AC$71,MATCH('Capital Structure'!$J29,'Weighted Ratio'!$C$17:$C$71,0))</f>
        <v>0.36257437689271055</v>
      </c>
      <c r="M29" s="34">
        <f>INDEX('Weighted Ratio'!AD$17:AD$71,MATCH('Capital Structure'!$J29,'Weighted Ratio'!$C$17:$C$71,0))</f>
        <v>0.34696214158681649</v>
      </c>
      <c r="N29" s="34">
        <f>INDEX('Weighted Ratio'!AE$17:AE$71,MATCH('Capital Structure'!$J29,'Weighted Ratio'!$C$17:$C$71,0))</f>
        <v>0.36529670872683806</v>
      </c>
      <c r="O29" s="34">
        <f t="shared" si="55"/>
        <v>0.35827774240212173</v>
      </c>
      <c r="P29" s="19"/>
      <c r="Q29" s="19"/>
      <c r="R29" s="20" t="str">
        <f t="shared" si="56"/>
        <v>New Mexico Water Service Sewer Division</v>
      </c>
      <c r="S29" s="26" t="str">
        <f t="shared" si="57"/>
        <v>CWT</v>
      </c>
      <c r="T29" s="34">
        <f>INDEX('Weighted Ratio'!W$17:W$71,MATCH('Capital Structure'!$R29,'Weighted Ratio'!$C$17:$C$71,0))</f>
        <v>0</v>
      </c>
      <c r="U29" s="34">
        <f>INDEX('Weighted Ratio'!X$17:X$71,MATCH('Capital Structure'!$R29,'Weighted Ratio'!$C$17:$C$71,0))</f>
        <v>0</v>
      </c>
      <c r="V29" s="34">
        <f>INDEX('Weighted Ratio'!Y$17:Y$71,MATCH('Capital Structure'!$R29,'Weighted Ratio'!$C$17:$C$71,0))</f>
        <v>0</v>
      </c>
      <c r="W29" s="34">
        <f t="shared" si="58"/>
        <v>0</v>
      </c>
      <c r="Z29" s="20" t="str">
        <f t="shared" si="59"/>
        <v>New Mexico Water Service Sewer Division</v>
      </c>
      <c r="AA29" s="26" t="str">
        <f t="shared" si="60"/>
        <v>CWT</v>
      </c>
      <c r="AB29" s="34">
        <f>INDEX('Weighted Ratio'!AF$17:AF$71,MATCH('Capital Structure'!$B29,'Weighted Ratio'!$C$17:$C$71,0))</f>
        <v>1.4261892118428326E-2</v>
      </c>
      <c r="AC29" s="34">
        <f>INDEX('Weighted Ratio'!AG$17:AG$71,MATCH('Capital Structure'!$B29,'Weighted Ratio'!$C$17:$C$71,0))</f>
        <v>1.6927019528748644E-2</v>
      </c>
      <c r="AD29" s="34">
        <f>INDEX('Weighted Ratio'!AH$17:AH$71,MATCH('Capital Structure'!$B29,'Weighted Ratio'!$C$17:$C$71,0))</f>
        <v>1.5681951622125889E-2</v>
      </c>
      <c r="AE29" s="34">
        <f t="shared" si="61"/>
        <v>1.5623621089767619E-2</v>
      </c>
      <c r="AH29" s="20" t="str">
        <f t="shared" si="62"/>
        <v>New Mexico Water Service Sewer Division</v>
      </c>
      <c r="AI29" s="26" t="str">
        <f t="shared" si="63"/>
        <v>CWT</v>
      </c>
      <c r="AJ29" s="34">
        <f t="shared" si="64"/>
        <v>1.0000000000000002</v>
      </c>
      <c r="AK29" s="34">
        <f t="shared" si="65"/>
        <v>1</v>
      </c>
      <c r="AL29" s="34">
        <f t="shared" si="66"/>
        <v>0.99999999999999978</v>
      </c>
      <c r="AM29" s="34">
        <f t="shared" si="67"/>
        <v>1</v>
      </c>
    </row>
    <row r="30" spans="2:39" x14ac:dyDescent="0.3">
      <c r="B30" s="20" t="s">
        <v>28</v>
      </c>
      <c r="C30" s="26" t="s">
        <v>25</v>
      </c>
      <c r="D30" s="34">
        <f>INDEX('Weighted Ratio'!Z$17:Z$71,MATCH('Capital Structure'!$B30,'Weighted Ratio'!$C$17:$C$71,0))</f>
        <v>0.5696617893902326</v>
      </c>
      <c r="E30" s="34">
        <f>INDEX('Weighted Ratio'!AA$17:AA$71,MATCH('Capital Structure'!$B30,'Weighted Ratio'!$C$17:$C$71,0))</f>
        <v>0.60269282972242211</v>
      </c>
      <c r="F30" s="34">
        <f>INDEX('Weighted Ratio'!AB$17:AB$71,MATCH('Capital Structure'!$B30,'Weighted Ratio'!$C$17:$C$71,0))</f>
        <v>0.65959814005756812</v>
      </c>
      <c r="G30" s="34">
        <f t="shared" si="37"/>
        <v>0.61065091972340768</v>
      </c>
      <c r="H30" s="19"/>
      <c r="I30" s="19"/>
      <c r="J30" s="20" t="str">
        <f t="shared" si="53"/>
        <v>Washington Water Service</v>
      </c>
      <c r="K30" s="26" t="str">
        <f t="shared" si="54"/>
        <v>CWT</v>
      </c>
      <c r="L30" s="34">
        <f>INDEX('Weighted Ratio'!AC$17:AC$71,MATCH('Capital Structure'!$J30,'Weighted Ratio'!$C$17:$C$71,0))</f>
        <v>0.42431088489227153</v>
      </c>
      <c r="M30" s="34">
        <f>INDEX('Weighted Ratio'!AD$17:AD$71,MATCH('Capital Structure'!$J30,'Weighted Ratio'!$C$17:$C$71,0))</f>
        <v>0.35596273539173212</v>
      </c>
      <c r="N30" s="34">
        <f>INDEX('Weighted Ratio'!AE$17:AE$71,MATCH('Capital Structure'!$J30,'Weighted Ratio'!$C$17:$C$71,0))</f>
        <v>0.34040185994243183</v>
      </c>
      <c r="O30" s="34">
        <f t="shared" si="55"/>
        <v>0.37355849340881186</v>
      </c>
      <c r="P30" s="19"/>
      <c r="Q30" s="19"/>
      <c r="R30" s="20" t="str">
        <f t="shared" si="56"/>
        <v>Washington Water Service</v>
      </c>
      <c r="S30" s="26" t="str">
        <f t="shared" si="57"/>
        <v>CWT</v>
      </c>
      <c r="T30" s="34">
        <f>INDEX('Weighted Ratio'!W$17:W$71,MATCH('Capital Structure'!$R30,'Weighted Ratio'!$C$17:$C$71,0))</f>
        <v>0</v>
      </c>
      <c r="U30" s="34">
        <f>INDEX('Weighted Ratio'!X$17:X$71,MATCH('Capital Structure'!$R30,'Weighted Ratio'!$C$17:$C$71,0))</f>
        <v>0</v>
      </c>
      <c r="V30" s="34">
        <f>INDEX('Weighted Ratio'!Y$17:Y$71,MATCH('Capital Structure'!$R30,'Weighted Ratio'!$C$17:$C$71,0))</f>
        <v>0</v>
      </c>
      <c r="W30" s="34">
        <f t="shared" si="58"/>
        <v>0</v>
      </c>
      <c r="Z30" s="20" t="str">
        <f t="shared" si="59"/>
        <v>Washington Water Service</v>
      </c>
      <c r="AA30" s="26" t="str">
        <f t="shared" si="60"/>
        <v>CWT</v>
      </c>
      <c r="AB30" s="34">
        <f>INDEX('Weighted Ratio'!AF$17:AF$71,MATCH('Capital Structure'!$B30,'Weighted Ratio'!$C$17:$C$71,0))</f>
        <v>6.0273257174958007E-3</v>
      </c>
      <c r="AC30" s="34">
        <f>INDEX('Weighted Ratio'!AG$17:AG$71,MATCH('Capital Structure'!$B30,'Weighted Ratio'!$C$17:$C$71,0))</f>
        <v>4.1344434885845785E-2</v>
      </c>
      <c r="AD30" s="34">
        <f>INDEX('Weighted Ratio'!AH$17:AH$71,MATCH('Capital Structure'!$B30,'Weighted Ratio'!$C$17:$C$71,0))</f>
        <v>0</v>
      </c>
      <c r="AE30" s="34">
        <f t="shared" si="61"/>
        <v>1.5790586867780527E-2</v>
      </c>
      <c r="AH30" s="20" t="str">
        <f t="shared" si="62"/>
        <v>Washington Water Service</v>
      </c>
      <c r="AI30" s="26" t="str">
        <f t="shared" si="63"/>
        <v>CWT</v>
      </c>
      <c r="AJ30" s="34">
        <f t="shared" si="64"/>
        <v>0.99999999999999989</v>
      </c>
      <c r="AK30" s="34">
        <f t="shared" si="65"/>
        <v>1</v>
      </c>
      <c r="AL30" s="34">
        <f t="shared" si="66"/>
        <v>1</v>
      </c>
      <c r="AM30" s="34">
        <f t="shared" si="67"/>
        <v>1</v>
      </c>
    </row>
    <row r="31" spans="2:39" x14ac:dyDescent="0.3">
      <c r="B31" s="20" t="s">
        <v>29</v>
      </c>
      <c r="C31" s="26" t="s">
        <v>25</v>
      </c>
      <c r="D31" s="34">
        <f>INDEX('Weighted Ratio'!Z$17:Z$71,MATCH('Capital Structure'!$B31,'Weighted Ratio'!$C$17:$C$71,0))</f>
        <v>0.49383549389616727</v>
      </c>
      <c r="E31" s="34">
        <f>INDEX('Weighted Ratio'!AA$17:AA$71,MATCH('Capital Structure'!$B31,'Weighted Ratio'!$C$17:$C$71,0))</f>
        <v>0.49851830089876997</v>
      </c>
      <c r="F31" s="34">
        <f>INDEX('Weighted Ratio'!AB$17:AB$71,MATCH('Capital Structure'!$B31,'Weighted Ratio'!$C$17:$C$71,0))</f>
        <v>0.51932939902225839</v>
      </c>
      <c r="G31" s="34">
        <f t="shared" si="37"/>
        <v>0.50389439793906521</v>
      </c>
      <c r="H31" s="19"/>
      <c r="I31" s="19"/>
      <c r="J31" s="20" t="str">
        <f t="shared" si="53"/>
        <v>Hawaii Water Service Kaanapali Division</v>
      </c>
      <c r="K31" s="26" t="str">
        <f t="shared" si="54"/>
        <v>CWT</v>
      </c>
      <c r="L31" s="34">
        <f>INDEX('Weighted Ratio'!AC$17:AC$71,MATCH('Capital Structure'!$J31,'Weighted Ratio'!$C$17:$C$71,0))</f>
        <v>0.50616450610383268</v>
      </c>
      <c r="M31" s="34">
        <f>INDEX('Weighted Ratio'!AD$17:AD$71,MATCH('Capital Structure'!$J31,'Weighted Ratio'!$C$17:$C$71,0))</f>
        <v>0.50148169910122997</v>
      </c>
      <c r="N31" s="34">
        <f>INDEX('Weighted Ratio'!AE$17:AE$71,MATCH('Capital Structure'!$J31,'Weighted Ratio'!$C$17:$C$71,0))</f>
        <v>0.4806706009777415</v>
      </c>
      <c r="O31" s="34">
        <f t="shared" si="55"/>
        <v>0.49610560206093468</v>
      </c>
      <c r="P31" s="19"/>
      <c r="Q31" s="19"/>
      <c r="R31" s="20" t="str">
        <f t="shared" si="56"/>
        <v>Hawaii Water Service Kaanapali Division</v>
      </c>
      <c r="S31" s="26" t="str">
        <f t="shared" si="57"/>
        <v>CWT</v>
      </c>
      <c r="T31" s="34">
        <f>INDEX('Weighted Ratio'!W$17:W$71,MATCH('Capital Structure'!$R31,'Weighted Ratio'!$C$17:$C$71,0))</f>
        <v>0</v>
      </c>
      <c r="U31" s="34">
        <f>INDEX('Weighted Ratio'!X$17:X$71,MATCH('Capital Structure'!$R31,'Weighted Ratio'!$C$17:$C$71,0))</f>
        <v>0</v>
      </c>
      <c r="V31" s="34">
        <f>INDEX('Weighted Ratio'!Y$17:Y$71,MATCH('Capital Structure'!$R31,'Weighted Ratio'!$C$17:$C$71,0))</f>
        <v>0</v>
      </c>
      <c r="W31" s="34">
        <f t="shared" si="58"/>
        <v>0</v>
      </c>
      <c r="Z31" s="20" t="str">
        <f t="shared" si="59"/>
        <v>Hawaii Water Service Kaanapali Division</v>
      </c>
      <c r="AA31" s="26" t="str">
        <f t="shared" si="60"/>
        <v>CWT</v>
      </c>
      <c r="AB31" s="34">
        <f>INDEX('Weighted Ratio'!AF$17:AF$71,MATCH('Capital Structure'!$B31,'Weighted Ratio'!$C$17:$C$71,0))</f>
        <v>0</v>
      </c>
      <c r="AC31" s="34">
        <f>INDEX('Weighted Ratio'!AG$17:AG$71,MATCH('Capital Structure'!$B31,'Weighted Ratio'!$C$17:$C$71,0))</f>
        <v>0</v>
      </c>
      <c r="AD31" s="34">
        <f>INDEX('Weighted Ratio'!AH$17:AH$71,MATCH('Capital Structure'!$B31,'Weighted Ratio'!$C$17:$C$71,0))</f>
        <v>0</v>
      </c>
      <c r="AE31" s="34">
        <f t="shared" si="61"/>
        <v>0</v>
      </c>
      <c r="AH31" s="20" t="str">
        <f t="shared" si="62"/>
        <v>Hawaii Water Service Kaanapali Division</v>
      </c>
      <c r="AI31" s="26" t="str">
        <f t="shared" si="63"/>
        <v>CWT</v>
      </c>
      <c r="AJ31" s="34">
        <f t="shared" si="64"/>
        <v>1</v>
      </c>
      <c r="AK31" s="34">
        <f t="shared" si="65"/>
        <v>1</v>
      </c>
      <c r="AL31" s="34">
        <f t="shared" si="66"/>
        <v>0.99999999999999989</v>
      </c>
      <c r="AM31" s="34">
        <f t="shared" si="67"/>
        <v>1</v>
      </c>
    </row>
    <row r="32" spans="2:39" x14ac:dyDescent="0.3">
      <c r="B32" s="20" t="s">
        <v>30</v>
      </c>
      <c r="C32" s="26" t="s">
        <v>25</v>
      </c>
      <c r="D32" s="34">
        <f>INDEX('Weighted Ratio'!Z$17:Z$71,MATCH('Capital Structure'!$B32,'Weighted Ratio'!$C$17:$C$71,0))</f>
        <v>0.67081448417264888</v>
      </c>
      <c r="E32" s="34">
        <f>INDEX('Weighted Ratio'!AA$17:AA$71,MATCH('Capital Structure'!$B32,'Weighted Ratio'!$C$17:$C$71,0))</f>
        <v>0.65867261315967163</v>
      </c>
      <c r="F32" s="34">
        <f>INDEX('Weighted Ratio'!AB$17:AB$71,MATCH('Capital Structure'!$B32,'Weighted Ratio'!$C$17:$C$71,0))</f>
        <v>0.65577160289180947</v>
      </c>
      <c r="G32" s="34">
        <f t="shared" si="37"/>
        <v>0.66175290007470999</v>
      </c>
      <c r="H32" s="19"/>
      <c r="I32" s="19"/>
      <c r="J32" s="20" t="str">
        <f t="shared" si="53"/>
        <v>Hawaii Water Service Pukalani Division</v>
      </c>
      <c r="K32" s="26" t="str">
        <f t="shared" si="54"/>
        <v>CWT</v>
      </c>
      <c r="L32" s="34">
        <f>INDEX('Weighted Ratio'!AC$17:AC$71,MATCH('Capital Structure'!$J32,'Weighted Ratio'!$C$17:$C$71,0))</f>
        <v>0.32918551582735117</v>
      </c>
      <c r="M32" s="34">
        <f>INDEX('Weighted Ratio'!AD$17:AD$71,MATCH('Capital Structure'!$J32,'Weighted Ratio'!$C$17:$C$71,0))</f>
        <v>0.34132738684032837</v>
      </c>
      <c r="N32" s="34">
        <f>INDEX('Weighted Ratio'!AE$17:AE$71,MATCH('Capital Structure'!$J32,'Weighted Ratio'!$C$17:$C$71,0))</f>
        <v>0.34422839710819053</v>
      </c>
      <c r="O32" s="34">
        <f t="shared" si="55"/>
        <v>0.33824709992529001</v>
      </c>
      <c r="P32" s="19"/>
      <c r="Q32" s="19"/>
      <c r="R32" s="20" t="str">
        <f t="shared" si="56"/>
        <v>Hawaii Water Service Pukalani Division</v>
      </c>
      <c r="S32" s="26" t="str">
        <f t="shared" si="57"/>
        <v>CWT</v>
      </c>
      <c r="T32" s="34">
        <f>INDEX('Weighted Ratio'!W$17:W$71,MATCH('Capital Structure'!$R32,'Weighted Ratio'!$C$17:$C$71,0))</f>
        <v>0</v>
      </c>
      <c r="U32" s="34">
        <f>INDEX('Weighted Ratio'!X$17:X$71,MATCH('Capital Structure'!$R32,'Weighted Ratio'!$C$17:$C$71,0))</f>
        <v>0</v>
      </c>
      <c r="V32" s="34">
        <f>INDEX('Weighted Ratio'!Y$17:Y$71,MATCH('Capital Structure'!$R32,'Weighted Ratio'!$C$17:$C$71,0))</f>
        <v>0</v>
      </c>
      <c r="W32" s="34">
        <f t="shared" si="58"/>
        <v>0</v>
      </c>
      <c r="Z32" s="20" t="str">
        <f t="shared" si="59"/>
        <v>Hawaii Water Service Pukalani Division</v>
      </c>
      <c r="AA32" s="26" t="str">
        <f t="shared" si="60"/>
        <v>CWT</v>
      </c>
      <c r="AB32" s="34">
        <f>INDEX('Weighted Ratio'!AF$17:AF$71,MATCH('Capital Structure'!$B32,'Weighted Ratio'!$C$17:$C$71,0))</f>
        <v>0</v>
      </c>
      <c r="AC32" s="34">
        <f>INDEX('Weighted Ratio'!AG$17:AG$71,MATCH('Capital Structure'!$B32,'Weighted Ratio'!$C$17:$C$71,0))</f>
        <v>0</v>
      </c>
      <c r="AD32" s="34">
        <f>INDEX('Weighted Ratio'!AH$17:AH$71,MATCH('Capital Structure'!$B32,'Weighted Ratio'!$C$17:$C$71,0))</f>
        <v>0</v>
      </c>
      <c r="AE32" s="34">
        <f t="shared" si="61"/>
        <v>0</v>
      </c>
      <c r="AH32" s="20" t="str">
        <f t="shared" si="62"/>
        <v>Hawaii Water Service Pukalani Division</v>
      </c>
      <c r="AI32" s="26" t="str">
        <f t="shared" si="63"/>
        <v>CWT</v>
      </c>
      <c r="AJ32" s="34">
        <f t="shared" si="64"/>
        <v>1</v>
      </c>
      <c r="AK32" s="34">
        <f t="shared" si="65"/>
        <v>1</v>
      </c>
      <c r="AL32" s="34">
        <f t="shared" si="66"/>
        <v>1</v>
      </c>
      <c r="AM32" s="34">
        <f t="shared" si="67"/>
        <v>1</v>
      </c>
    </row>
    <row r="33" spans="2:39" x14ac:dyDescent="0.3">
      <c r="B33" s="20" t="s">
        <v>31</v>
      </c>
      <c r="C33" s="26" t="s">
        <v>32</v>
      </c>
      <c r="D33" s="34">
        <f>INDEX('Weighted Ratio'!Z$17:Z$71,MATCH('Capital Structure'!$B33,'Weighted Ratio'!$C$17:$C$71,0))</f>
        <v>0.51231541146153881</v>
      </c>
      <c r="E33" s="34">
        <f>INDEX('Weighted Ratio'!AA$17:AA$71,MATCH('Capital Structure'!$B33,'Weighted Ratio'!$C$17:$C$71,0))</f>
        <v>0.55770669936311457</v>
      </c>
      <c r="F33" s="34">
        <f>INDEX('Weighted Ratio'!AB$17:AB$71,MATCH('Capital Structure'!$B33,'Weighted Ratio'!$C$17:$C$71,0))</f>
        <v>0.53843251623974808</v>
      </c>
      <c r="G33" s="34">
        <f t="shared" si="37"/>
        <v>0.53615154235480045</v>
      </c>
      <c r="H33" s="19"/>
      <c r="I33" s="19"/>
      <c r="J33" s="20" t="str">
        <f t="shared" si="53"/>
        <v>Aqua Pennsylvania Water</v>
      </c>
      <c r="K33" s="26" t="str">
        <f t="shared" si="54"/>
        <v>WTRG</v>
      </c>
      <c r="L33" s="34">
        <f>INDEX('Weighted Ratio'!AC$17:AC$71,MATCH('Capital Structure'!$J33,'Weighted Ratio'!$C$17:$C$71,0))</f>
        <v>0.48047805191063625</v>
      </c>
      <c r="M33" s="34">
        <f>INDEX('Weighted Ratio'!AD$17:AD$71,MATCH('Capital Structure'!$J33,'Weighted Ratio'!$C$17:$C$71,0))</f>
        <v>0.43549918269965771</v>
      </c>
      <c r="N33" s="34">
        <f>INDEX('Weighted Ratio'!AE$17:AE$71,MATCH('Capital Structure'!$J33,'Weighted Ratio'!$C$17:$C$71,0))</f>
        <v>0.45282636569117729</v>
      </c>
      <c r="O33" s="34">
        <f t="shared" si="55"/>
        <v>0.45626786676715708</v>
      </c>
      <c r="P33" s="19"/>
      <c r="Q33" s="19"/>
      <c r="R33" s="20" t="str">
        <f t="shared" si="56"/>
        <v>Aqua Pennsylvania Water</v>
      </c>
      <c r="S33" s="26" t="str">
        <f t="shared" si="57"/>
        <v>WTRG</v>
      </c>
      <c r="T33" s="34">
        <f>INDEX('Weighted Ratio'!W$17:W$71,MATCH('Capital Structure'!$R33,'Weighted Ratio'!$C$17:$C$71,0))</f>
        <v>0</v>
      </c>
      <c r="U33" s="34">
        <f>INDEX('Weighted Ratio'!X$17:X$71,MATCH('Capital Structure'!$R33,'Weighted Ratio'!$C$17:$C$71,0))</f>
        <v>0</v>
      </c>
      <c r="V33" s="34">
        <f>INDEX('Weighted Ratio'!Y$17:Y$71,MATCH('Capital Structure'!$R33,'Weighted Ratio'!$C$17:$C$71,0))</f>
        <v>0</v>
      </c>
      <c r="W33" s="34">
        <f t="shared" si="58"/>
        <v>0</v>
      </c>
      <c r="Z33" s="20" t="str">
        <f t="shared" si="59"/>
        <v>Aqua Pennsylvania Water</v>
      </c>
      <c r="AA33" s="26" t="str">
        <f t="shared" si="60"/>
        <v>WTRG</v>
      </c>
      <c r="AB33" s="34">
        <f>INDEX('Weighted Ratio'!AF$17:AF$71,MATCH('Capital Structure'!$B33,'Weighted Ratio'!$C$17:$C$71,0))</f>
        <v>7.2065366278248376E-3</v>
      </c>
      <c r="AC33" s="34">
        <f>INDEX('Weighted Ratio'!AG$17:AG$71,MATCH('Capital Structure'!$B33,'Weighted Ratio'!$C$17:$C$71,0))</f>
        <v>6.7941179372276077E-3</v>
      </c>
      <c r="AD33" s="34">
        <f>INDEX('Weighted Ratio'!AH$17:AH$71,MATCH('Capital Structure'!$B33,'Weighted Ratio'!$C$17:$C$71,0))</f>
        <v>8.7411180690746704E-3</v>
      </c>
      <c r="AE33" s="34">
        <f t="shared" si="61"/>
        <v>7.5805908780423722E-3</v>
      </c>
      <c r="AH33" s="20" t="str">
        <f t="shared" si="62"/>
        <v>Aqua Pennsylvania Water</v>
      </c>
      <c r="AI33" s="26" t="str">
        <f t="shared" si="63"/>
        <v>WTRG</v>
      </c>
      <c r="AJ33" s="34">
        <f t="shared" si="64"/>
        <v>1</v>
      </c>
      <c r="AK33" s="34">
        <f t="shared" si="65"/>
        <v>0.99999999999999989</v>
      </c>
      <c r="AL33" s="34">
        <f t="shared" si="66"/>
        <v>1</v>
      </c>
      <c r="AM33" s="34">
        <f t="shared" si="67"/>
        <v>1</v>
      </c>
    </row>
    <row r="34" spans="2:39" x14ac:dyDescent="0.3">
      <c r="B34" s="20" t="s">
        <v>33</v>
      </c>
      <c r="C34" s="26" t="s">
        <v>32</v>
      </c>
      <c r="D34" s="34">
        <f>INDEX('Weighted Ratio'!Z$17:Z$71,MATCH('Capital Structure'!$B34,'Weighted Ratio'!$C$17:$C$71,0))</f>
        <v>0.99919287792254752</v>
      </c>
      <c r="E34" s="34">
        <f>INDEX('Weighted Ratio'!AA$17:AA$71,MATCH('Capital Structure'!$B34,'Weighted Ratio'!$C$17:$C$71,0))</f>
        <v>0.99899994965813332</v>
      </c>
      <c r="F34" s="34">
        <f>INDEX('Weighted Ratio'!AB$17:AB$71,MATCH('Capital Structure'!$B34,'Weighted Ratio'!$C$17:$C$71,0))</f>
        <v>0.98063846059393311</v>
      </c>
      <c r="G34" s="34">
        <f t="shared" si="37"/>
        <v>0.99294376272487128</v>
      </c>
      <c r="H34" s="19"/>
      <c r="I34" s="19"/>
      <c r="J34" s="20" t="str">
        <f t="shared" si="53"/>
        <v>Aqua Pennsylvania Wastewater</v>
      </c>
      <c r="K34" s="26" t="str">
        <f t="shared" si="54"/>
        <v>WTRG</v>
      </c>
      <c r="L34" s="34">
        <f>INDEX('Weighted Ratio'!AC$17:AC$71,MATCH('Capital Structure'!$J34,'Weighted Ratio'!$C$17:$C$71,0))</f>
        <v>8.0712207745250271E-4</v>
      </c>
      <c r="M34" s="34">
        <f>INDEX('Weighted Ratio'!AD$17:AD$71,MATCH('Capital Structure'!$J34,'Weighted Ratio'!$C$17:$C$71,0))</f>
        <v>1.0000503418666012E-3</v>
      </c>
      <c r="N34" s="34">
        <f>INDEX('Weighted Ratio'!AE$17:AE$71,MATCH('Capital Structure'!$J34,'Weighted Ratio'!$C$17:$C$71,0))</f>
        <v>1.9361539406066799E-2</v>
      </c>
      <c r="O34" s="34">
        <f t="shared" si="55"/>
        <v>7.0562372751286342E-3</v>
      </c>
      <c r="P34" s="19"/>
      <c r="Q34" s="19"/>
      <c r="R34" s="20" t="str">
        <f t="shared" si="56"/>
        <v>Aqua Pennsylvania Wastewater</v>
      </c>
      <c r="S34" s="26" t="str">
        <f t="shared" si="57"/>
        <v>WTRG</v>
      </c>
      <c r="T34" s="34">
        <f>INDEX('Weighted Ratio'!W$17:W$71,MATCH('Capital Structure'!$R34,'Weighted Ratio'!$C$17:$C$71,0))</f>
        <v>0</v>
      </c>
      <c r="U34" s="34">
        <f>INDEX('Weighted Ratio'!X$17:X$71,MATCH('Capital Structure'!$R34,'Weighted Ratio'!$C$17:$C$71,0))</f>
        <v>0</v>
      </c>
      <c r="V34" s="34">
        <f>INDEX('Weighted Ratio'!Y$17:Y$71,MATCH('Capital Structure'!$R34,'Weighted Ratio'!$C$17:$C$71,0))</f>
        <v>0</v>
      </c>
      <c r="W34" s="34">
        <f t="shared" si="58"/>
        <v>0</v>
      </c>
      <c r="Z34" s="20" t="str">
        <f t="shared" si="59"/>
        <v>Aqua Pennsylvania Wastewater</v>
      </c>
      <c r="AA34" s="26" t="str">
        <f t="shared" si="60"/>
        <v>WTRG</v>
      </c>
      <c r="AB34" s="34">
        <f>INDEX('Weighted Ratio'!AF$17:AF$71,MATCH('Capital Structure'!$B34,'Weighted Ratio'!$C$17:$C$71,0))</f>
        <v>0</v>
      </c>
      <c r="AC34" s="34">
        <f>INDEX('Weighted Ratio'!AG$17:AG$71,MATCH('Capital Structure'!$B34,'Weighted Ratio'!$C$17:$C$71,0))</f>
        <v>0</v>
      </c>
      <c r="AD34" s="34">
        <f>INDEX('Weighted Ratio'!AH$17:AH$71,MATCH('Capital Structure'!$B34,'Weighted Ratio'!$C$17:$C$71,0))</f>
        <v>0</v>
      </c>
      <c r="AE34" s="34">
        <f t="shared" si="61"/>
        <v>0</v>
      </c>
      <c r="AH34" s="20" t="str">
        <f t="shared" si="62"/>
        <v>Aqua Pennsylvania Wastewater</v>
      </c>
      <c r="AI34" s="26" t="str">
        <f t="shared" si="63"/>
        <v>WTRG</v>
      </c>
      <c r="AJ34" s="34">
        <f t="shared" si="64"/>
        <v>1</v>
      </c>
      <c r="AK34" s="34">
        <f t="shared" si="65"/>
        <v>0.99999999999999989</v>
      </c>
      <c r="AL34" s="34">
        <f t="shared" si="66"/>
        <v>0.99999999999999989</v>
      </c>
      <c r="AM34" s="34">
        <f t="shared" si="67"/>
        <v>1</v>
      </c>
    </row>
    <row r="35" spans="2:39" x14ac:dyDescent="0.3">
      <c r="B35" s="20" t="s">
        <v>34</v>
      </c>
      <c r="C35" s="26" t="s">
        <v>32</v>
      </c>
      <c r="D35" s="34">
        <f>INDEX('Weighted Ratio'!Z$17:Z$71,MATCH('Capital Structure'!$B35,'Weighted Ratio'!$C$17:$C$71,0))</f>
        <v>0.55919769888262782</v>
      </c>
      <c r="E35" s="34">
        <f>INDEX('Weighted Ratio'!AA$17:AA$71,MATCH('Capital Structure'!$B35,'Weighted Ratio'!$C$17:$C$71,0))</f>
        <v>0.53406955174237802</v>
      </c>
      <c r="F35" s="34">
        <f>INDEX('Weighted Ratio'!AB$17:AB$71,MATCH('Capital Structure'!$B35,'Weighted Ratio'!$C$17:$C$71,0))</f>
        <v>0.53435865595496135</v>
      </c>
      <c r="G35" s="34">
        <f t="shared" si="37"/>
        <v>0.54254196885998907</v>
      </c>
      <c r="H35" s="19"/>
      <c r="I35" s="19"/>
      <c r="J35" s="20" t="str">
        <f t="shared" si="53"/>
        <v>Peoples Natural Gas Company</v>
      </c>
      <c r="K35" s="26" t="str">
        <f t="shared" si="54"/>
        <v>WTRG</v>
      </c>
      <c r="L35" s="34">
        <f>INDEX('Weighted Ratio'!AC$17:AC$71,MATCH('Capital Structure'!$J35,'Weighted Ratio'!$C$17:$C$71,0))</f>
        <v>0.43184177423330677</v>
      </c>
      <c r="M35" s="34">
        <f>INDEX('Weighted Ratio'!AD$17:AD$71,MATCH('Capital Structure'!$J35,'Weighted Ratio'!$C$17:$C$71,0))</f>
        <v>0.37350860618845355</v>
      </c>
      <c r="N35" s="34">
        <f>INDEX('Weighted Ratio'!AE$17:AE$71,MATCH('Capital Structure'!$J35,'Weighted Ratio'!$C$17:$C$71,0))</f>
        <v>0.39092149218866035</v>
      </c>
      <c r="O35" s="34">
        <f t="shared" si="55"/>
        <v>0.39875729087014022</v>
      </c>
      <c r="P35" s="19"/>
      <c r="Q35" s="19"/>
      <c r="R35" s="20" t="str">
        <f t="shared" si="56"/>
        <v>Peoples Natural Gas Company</v>
      </c>
      <c r="S35" s="26" t="str">
        <f t="shared" si="57"/>
        <v>WTRG</v>
      </c>
      <c r="T35" s="34">
        <f>INDEX('Weighted Ratio'!W$17:W$71,MATCH('Capital Structure'!$R35,'Weighted Ratio'!$C$17:$C$71,0))</f>
        <v>0</v>
      </c>
      <c r="U35" s="34">
        <f>INDEX('Weighted Ratio'!X$17:X$71,MATCH('Capital Structure'!$R35,'Weighted Ratio'!$C$17:$C$71,0))</f>
        <v>0</v>
      </c>
      <c r="V35" s="34">
        <f>INDEX('Weighted Ratio'!Y$17:Y$71,MATCH('Capital Structure'!$R35,'Weighted Ratio'!$C$17:$C$71,0))</f>
        <v>0</v>
      </c>
      <c r="W35" s="34">
        <f t="shared" si="58"/>
        <v>0</v>
      </c>
      <c r="Z35" s="20" t="str">
        <f t="shared" si="59"/>
        <v>Peoples Natural Gas Company</v>
      </c>
      <c r="AA35" s="26" t="str">
        <f t="shared" si="60"/>
        <v>WTRG</v>
      </c>
      <c r="AB35" s="34">
        <f>INDEX('Weighted Ratio'!AF$17:AF$71,MATCH('Capital Structure'!$B35,'Weighted Ratio'!$C$17:$C$71,0))</f>
        <v>8.960526884065529E-3</v>
      </c>
      <c r="AC35" s="34">
        <f>INDEX('Weighted Ratio'!AG$17:AG$71,MATCH('Capital Structure'!$B35,'Weighted Ratio'!$C$17:$C$71,0))</f>
        <v>9.2421842069168383E-2</v>
      </c>
      <c r="AD35" s="34">
        <f>INDEX('Weighted Ratio'!AH$17:AH$71,MATCH('Capital Structure'!$B35,'Weighted Ratio'!$C$17:$C$71,0))</f>
        <v>7.4719851856378416E-2</v>
      </c>
      <c r="AE35" s="34">
        <f t="shared" si="61"/>
        <v>5.8700740269870773E-2</v>
      </c>
      <c r="AH35" s="20" t="str">
        <f t="shared" si="62"/>
        <v>Peoples Natural Gas Company</v>
      </c>
      <c r="AI35" s="26" t="str">
        <f t="shared" si="63"/>
        <v>WTRG</v>
      </c>
      <c r="AJ35" s="34">
        <f t="shared" si="64"/>
        <v>1.0000000000000002</v>
      </c>
      <c r="AK35" s="34">
        <f t="shared" si="65"/>
        <v>0.99999999999999989</v>
      </c>
      <c r="AL35" s="34">
        <f t="shared" si="66"/>
        <v>1</v>
      </c>
      <c r="AM35" s="34">
        <f t="shared" si="67"/>
        <v>1</v>
      </c>
    </row>
    <row r="36" spans="2:39" x14ac:dyDescent="0.3">
      <c r="B36" s="20" t="s">
        <v>35</v>
      </c>
      <c r="C36" s="26" t="s">
        <v>32</v>
      </c>
      <c r="D36" s="34">
        <f>INDEX('Weighted Ratio'!Z$17:Z$71,MATCH('Capital Structure'!$B36,'Weighted Ratio'!$C$17:$C$71,0))</f>
        <v>0.54825002974081904</v>
      </c>
      <c r="E36" s="34">
        <f>INDEX('Weighted Ratio'!AA$17:AA$71,MATCH('Capital Structure'!$B36,'Weighted Ratio'!$C$17:$C$71,0))</f>
        <v>0.56670189857167375</v>
      </c>
      <c r="F36" s="34">
        <f>INDEX('Weighted Ratio'!AB$17:AB$71,MATCH('Capital Structure'!$B36,'Weighted Ratio'!$C$17:$C$71,0))</f>
        <v>0.54825002974081904</v>
      </c>
      <c r="G36" s="34">
        <f t="shared" si="37"/>
        <v>0.55440065268443728</v>
      </c>
      <c r="H36" s="19"/>
      <c r="I36" s="19"/>
      <c r="J36" s="20" t="str">
        <f t="shared" si="53"/>
        <v>Peoples Gas Company</v>
      </c>
      <c r="K36" s="26" t="str">
        <f t="shared" si="54"/>
        <v>WTRG</v>
      </c>
      <c r="L36" s="34">
        <f>INDEX('Weighted Ratio'!AC$17:AC$71,MATCH('Capital Structure'!$J36,'Weighted Ratio'!$C$17:$C$71,0))</f>
        <v>0.43124087254494076</v>
      </c>
      <c r="M36" s="34">
        <f>INDEX('Weighted Ratio'!AD$17:AD$71,MATCH('Capital Structure'!$J36,'Weighted Ratio'!$C$17:$C$71,0))</f>
        <v>0.27316121488032541</v>
      </c>
      <c r="N36" s="34">
        <f>INDEX('Weighted Ratio'!AE$17:AE$71,MATCH('Capital Structure'!$J36,'Weighted Ratio'!$C$17:$C$71,0))</f>
        <v>0.43124087254494076</v>
      </c>
      <c r="O36" s="34">
        <f t="shared" si="55"/>
        <v>0.37854765332340229</v>
      </c>
      <c r="P36" s="19"/>
      <c r="Q36" s="19"/>
      <c r="R36" s="20" t="str">
        <f t="shared" si="56"/>
        <v>Peoples Gas Company</v>
      </c>
      <c r="S36" s="26" t="str">
        <f t="shared" si="57"/>
        <v>WTRG</v>
      </c>
      <c r="T36" s="34">
        <f>INDEX('Weighted Ratio'!W$17:W$71,MATCH('Capital Structure'!$R36,'Weighted Ratio'!$C$17:$C$71,0))</f>
        <v>0</v>
      </c>
      <c r="U36" s="34">
        <f>INDEX('Weighted Ratio'!X$17:X$71,MATCH('Capital Structure'!$R36,'Weighted Ratio'!$C$17:$C$71,0))</f>
        <v>0</v>
      </c>
      <c r="V36" s="34">
        <f>INDEX('Weighted Ratio'!Y$17:Y$71,MATCH('Capital Structure'!$R36,'Weighted Ratio'!$C$17:$C$71,0))</f>
        <v>0</v>
      </c>
      <c r="W36" s="34">
        <f t="shared" si="58"/>
        <v>0</v>
      </c>
      <c r="Z36" s="20" t="str">
        <f t="shared" si="59"/>
        <v>Peoples Gas Company</v>
      </c>
      <c r="AA36" s="26" t="str">
        <f t="shared" si="60"/>
        <v>WTRG</v>
      </c>
      <c r="AB36" s="34">
        <f>INDEX('Weighted Ratio'!AF$17:AF$71,MATCH('Capital Structure'!$B36,'Weighted Ratio'!$C$17:$C$71,0))</f>
        <v>2.0509097714240167E-2</v>
      </c>
      <c r="AC36" s="34">
        <f>INDEX('Weighted Ratio'!AG$17:AG$71,MATCH('Capital Structure'!$B36,'Weighted Ratio'!$C$17:$C$71,0))</f>
        <v>0.16013688654800085</v>
      </c>
      <c r="AD36" s="34">
        <f>INDEX('Weighted Ratio'!AH$17:AH$71,MATCH('Capital Structure'!$B36,'Weighted Ratio'!$C$17:$C$71,0))</f>
        <v>2.0509097714240167E-2</v>
      </c>
      <c r="AE36" s="34">
        <f t="shared" si="61"/>
        <v>6.7051693992160391E-2</v>
      </c>
      <c r="AH36" s="20" t="str">
        <f t="shared" si="62"/>
        <v>Peoples Gas Company</v>
      </c>
      <c r="AI36" s="26" t="str">
        <f t="shared" si="63"/>
        <v>WTRG</v>
      </c>
      <c r="AJ36" s="34">
        <f t="shared" si="64"/>
        <v>1</v>
      </c>
      <c r="AK36" s="34">
        <f t="shared" si="65"/>
        <v>1</v>
      </c>
      <c r="AL36" s="34">
        <f t="shared" si="66"/>
        <v>1</v>
      </c>
      <c r="AM36" s="34">
        <f t="shared" si="67"/>
        <v>1</v>
      </c>
    </row>
    <row r="37" spans="2:39" x14ac:dyDescent="0.3">
      <c r="B37" s="20" t="s">
        <v>36</v>
      </c>
      <c r="C37" s="26" t="s">
        <v>32</v>
      </c>
      <c r="D37" s="34">
        <f>INDEX('Weighted Ratio'!Z$17:Z$71,MATCH('Capital Structure'!$B37,'Weighted Ratio'!$C$17:$C$71,0))</f>
        <v>0.53472668950006075</v>
      </c>
      <c r="E37" s="34">
        <f>INDEX('Weighted Ratio'!AA$17:AA$71,MATCH('Capital Structure'!$B37,'Weighted Ratio'!$C$17:$C$71,0))</f>
        <v>0.54027871671079331</v>
      </c>
      <c r="F37" s="34">
        <f>INDEX('Weighted Ratio'!AB$17:AB$71,MATCH('Capital Structure'!$B37,'Weighted Ratio'!$C$17:$C$71,0))</f>
        <v>0.52113938714845898</v>
      </c>
      <c r="G37" s="34">
        <f t="shared" si="37"/>
        <v>0.53204826445310438</v>
      </c>
      <c r="H37" s="19"/>
      <c r="I37" s="19"/>
      <c r="J37" s="20" t="str">
        <f t="shared" si="53"/>
        <v>Aqua Ohio Water</v>
      </c>
      <c r="K37" s="26" t="str">
        <f t="shared" si="54"/>
        <v>WTRG</v>
      </c>
      <c r="L37" s="34">
        <f>INDEX('Weighted Ratio'!AC$17:AC$71,MATCH('Capital Structure'!$J37,'Weighted Ratio'!$C$17:$C$71,0))</f>
        <v>0.46527331049993942</v>
      </c>
      <c r="M37" s="34">
        <f>INDEX('Weighted Ratio'!AD$17:AD$71,MATCH('Capital Structure'!$J37,'Weighted Ratio'!$C$17:$C$71,0))</f>
        <v>0.45972128328920669</v>
      </c>
      <c r="N37" s="34">
        <f>INDEX('Weighted Ratio'!AE$17:AE$71,MATCH('Capital Structure'!$J37,'Weighted Ratio'!$C$17:$C$71,0))</f>
        <v>0.47886061285154102</v>
      </c>
      <c r="O37" s="34">
        <f t="shared" si="55"/>
        <v>0.46795173554689579</v>
      </c>
      <c r="P37" s="19"/>
      <c r="Q37" s="19"/>
      <c r="R37" s="20" t="str">
        <f t="shared" si="56"/>
        <v>Aqua Ohio Water</v>
      </c>
      <c r="S37" s="26" t="str">
        <f t="shared" si="57"/>
        <v>WTRG</v>
      </c>
      <c r="T37" s="34">
        <f>INDEX('Weighted Ratio'!W$17:W$71,MATCH('Capital Structure'!$R37,'Weighted Ratio'!$C$17:$C$71,0))</f>
        <v>0</v>
      </c>
      <c r="U37" s="34">
        <f>INDEX('Weighted Ratio'!X$17:X$71,MATCH('Capital Structure'!$R37,'Weighted Ratio'!$C$17:$C$71,0))</f>
        <v>0</v>
      </c>
      <c r="V37" s="34">
        <f>INDEX('Weighted Ratio'!Y$17:Y$71,MATCH('Capital Structure'!$R37,'Weighted Ratio'!$C$17:$C$71,0))</f>
        <v>0</v>
      </c>
      <c r="W37" s="34">
        <f t="shared" si="58"/>
        <v>0</v>
      </c>
      <c r="Z37" s="20" t="str">
        <f t="shared" si="59"/>
        <v>Aqua Ohio Water</v>
      </c>
      <c r="AA37" s="26" t="str">
        <f t="shared" si="60"/>
        <v>WTRG</v>
      </c>
      <c r="AB37" s="34">
        <f>INDEX('Weighted Ratio'!AF$17:AF$71,MATCH('Capital Structure'!$B37,'Weighted Ratio'!$C$17:$C$71,0))</f>
        <v>0</v>
      </c>
      <c r="AC37" s="34">
        <f>INDEX('Weighted Ratio'!AG$17:AG$71,MATCH('Capital Structure'!$B37,'Weighted Ratio'!$C$17:$C$71,0))</f>
        <v>0</v>
      </c>
      <c r="AD37" s="34">
        <f>INDEX('Weighted Ratio'!AH$17:AH$71,MATCH('Capital Structure'!$B37,'Weighted Ratio'!$C$17:$C$71,0))</f>
        <v>0</v>
      </c>
      <c r="AE37" s="34">
        <f t="shared" si="61"/>
        <v>0</v>
      </c>
      <c r="AH37" s="20" t="str">
        <f t="shared" si="62"/>
        <v>Aqua Ohio Water</v>
      </c>
      <c r="AI37" s="26" t="str">
        <f t="shared" si="63"/>
        <v>WTRG</v>
      </c>
      <c r="AJ37" s="34">
        <f t="shared" si="64"/>
        <v>1.0000000000000002</v>
      </c>
      <c r="AK37" s="34">
        <f t="shared" si="65"/>
        <v>1</v>
      </c>
      <c r="AL37" s="34">
        <f t="shared" si="66"/>
        <v>1</v>
      </c>
      <c r="AM37" s="34">
        <f t="shared" si="67"/>
        <v>1</v>
      </c>
    </row>
    <row r="38" spans="2:39" x14ac:dyDescent="0.3">
      <c r="B38" s="20" t="s">
        <v>37</v>
      </c>
      <c r="C38" s="26" t="s">
        <v>32</v>
      </c>
      <c r="D38" s="34">
        <f>INDEX('Weighted Ratio'!Z$17:Z$71,MATCH('Capital Structure'!$B38,'Weighted Ratio'!$C$17:$C$71,0))</f>
        <v>0.90577681849495395</v>
      </c>
      <c r="E38" s="34">
        <f>INDEX('Weighted Ratio'!AA$17:AA$71,MATCH('Capital Structure'!$B38,'Weighted Ratio'!$C$17:$C$71,0))</f>
        <v>0.74397313223928907</v>
      </c>
      <c r="F38" s="34">
        <f>INDEX('Weighted Ratio'!AB$17:AB$71,MATCH('Capital Structure'!$B38,'Weighted Ratio'!$C$17:$C$71,0))</f>
        <v>0.73669680576682384</v>
      </c>
      <c r="G38" s="34">
        <f t="shared" si="37"/>
        <v>0.79548225216702229</v>
      </c>
      <c r="H38" s="19"/>
      <c r="I38" s="19"/>
      <c r="J38" s="20" t="str">
        <f t="shared" si="53"/>
        <v>Aqua Ohio Wastewater</v>
      </c>
      <c r="K38" s="26" t="str">
        <f t="shared" si="54"/>
        <v>WTRG</v>
      </c>
      <c r="L38" s="34">
        <f>INDEX('Weighted Ratio'!AC$17:AC$71,MATCH('Capital Structure'!$J38,'Weighted Ratio'!$C$17:$C$71,0))</f>
        <v>9.4223181505046008E-2</v>
      </c>
      <c r="M38" s="34">
        <f>INDEX('Weighted Ratio'!AD$17:AD$71,MATCH('Capital Structure'!$J38,'Weighted Ratio'!$C$17:$C$71,0))</f>
        <v>0.25602686776071087</v>
      </c>
      <c r="N38" s="34">
        <f>INDEX('Weighted Ratio'!AE$17:AE$71,MATCH('Capital Structure'!$J38,'Weighted Ratio'!$C$17:$C$71,0))</f>
        <v>0.263303194233176</v>
      </c>
      <c r="O38" s="34">
        <f t="shared" si="55"/>
        <v>0.2045177478329776</v>
      </c>
      <c r="P38" s="19"/>
      <c r="Q38" s="19"/>
      <c r="R38" s="20" t="str">
        <f t="shared" si="56"/>
        <v>Aqua Ohio Wastewater</v>
      </c>
      <c r="S38" s="26" t="str">
        <f t="shared" si="57"/>
        <v>WTRG</v>
      </c>
      <c r="T38" s="34">
        <f>INDEX('Weighted Ratio'!W$17:W$71,MATCH('Capital Structure'!$R38,'Weighted Ratio'!$C$17:$C$71,0))</f>
        <v>0</v>
      </c>
      <c r="U38" s="34">
        <f>INDEX('Weighted Ratio'!X$17:X$71,MATCH('Capital Structure'!$R38,'Weighted Ratio'!$C$17:$C$71,0))</f>
        <v>0</v>
      </c>
      <c r="V38" s="34">
        <f>INDEX('Weighted Ratio'!Y$17:Y$71,MATCH('Capital Structure'!$R38,'Weighted Ratio'!$C$17:$C$71,0))</f>
        <v>0</v>
      </c>
      <c r="W38" s="34">
        <f t="shared" si="58"/>
        <v>0</v>
      </c>
      <c r="Z38" s="20" t="str">
        <f t="shared" si="59"/>
        <v>Aqua Ohio Wastewater</v>
      </c>
      <c r="AA38" s="26" t="str">
        <f t="shared" si="60"/>
        <v>WTRG</v>
      </c>
      <c r="AB38" s="34">
        <f>INDEX('Weighted Ratio'!AF$17:AF$71,MATCH('Capital Structure'!$B38,'Weighted Ratio'!$C$17:$C$71,0))</f>
        <v>0</v>
      </c>
      <c r="AC38" s="34">
        <f>INDEX('Weighted Ratio'!AG$17:AG$71,MATCH('Capital Structure'!$B38,'Weighted Ratio'!$C$17:$C$71,0))</f>
        <v>0</v>
      </c>
      <c r="AD38" s="34">
        <f>INDEX('Weighted Ratio'!AH$17:AH$71,MATCH('Capital Structure'!$B38,'Weighted Ratio'!$C$17:$C$71,0))</f>
        <v>0</v>
      </c>
      <c r="AE38" s="34">
        <f t="shared" si="61"/>
        <v>0</v>
      </c>
      <c r="AH38" s="20" t="str">
        <f t="shared" si="62"/>
        <v>Aqua Ohio Wastewater</v>
      </c>
      <c r="AI38" s="26" t="str">
        <f t="shared" si="63"/>
        <v>WTRG</v>
      </c>
      <c r="AJ38" s="34">
        <f t="shared" si="64"/>
        <v>1</v>
      </c>
      <c r="AK38" s="34">
        <f t="shared" si="65"/>
        <v>1</v>
      </c>
      <c r="AL38" s="34">
        <f t="shared" si="66"/>
        <v>0.99999999999999978</v>
      </c>
      <c r="AM38" s="34">
        <f t="shared" si="67"/>
        <v>1</v>
      </c>
    </row>
    <row r="39" spans="2:39" x14ac:dyDescent="0.3">
      <c r="B39" s="20" t="s">
        <v>38</v>
      </c>
      <c r="C39" s="26" t="s">
        <v>32</v>
      </c>
      <c r="D39" s="34">
        <f>INDEX('Weighted Ratio'!Z$17:Z$71,MATCH('Capital Structure'!$B39,'Weighted Ratio'!$C$17:$C$71,0))</f>
        <v>0.58813555141198059</v>
      </c>
      <c r="E39" s="34">
        <f>INDEX('Weighted Ratio'!AA$17:AA$71,MATCH('Capital Structure'!$B39,'Weighted Ratio'!$C$17:$C$71,0))</f>
        <v>0.56550699579274388</v>
      </c>
      <c r="F39" s="34">
        <f>INDEX('Weighted Ratio'!AB$17:AB$71,MATCH('Capital Structure'!$B39,'Weighted Ratio'!$C$17:$C$71,0))</f>
        <v>0.57985247420826258</v>
      </c>
      <c r="G39" s="34">
        <f t="shared" si="37"/>
        <v>0.57783167380432898</v>
      </c>
      <c r="H39" s="19"/>
      <c r="I39" s="19"/>
      <c r="J39" s="20" t="str">
        <f t="shared" si="53"/>
        <v xml:space="preserve">Aqua Illinois </v>
      </c>
      <c r="K39" s="26" t="str">
        <f t="shared" si="54"/>
        <v>WTRG</v>
      </c>
      <c r="L39" s="34">
        <f>INDEX('Weighted Ratio'!AC$17:AC$71,MATCH('Capital Structure'!$J39,'Weighted Ratio'!$C$17:$C$71,0))</f>
        <v>0.41186444858801941</v>
      </c>
      <c r="M39" s="34">
        <f>INDEX('Weighted Ratio'!AD$17:AD$71,MATCH('Capital Structure'!$J39,'Weighted Ratio'!$C$17:$C$71,0))</f>
        <v>0.43449300420725612</v>
      </c>
      <c r="N39" s="34">
        <f>INDEX('Weighted Ratio'!AE$17:AE$71,MATCH('Capital Structure'!$J39,'Weighted Ratio'!$C$17:$C$71,0))</f>
        <v>0.42014752579173731</v>
      </c>
      <c r="O39" s="34">
        <f t="shared" si="55"/>
        <v>0.42216832619567096</v>
      </c>
      <c r="P39" s="19"/>
      <c r="Q39" s="19"/>
      <c r="R39" s="20" t="str">
        <f t="shared" si="56"/>
        <v xml:space="preserve">Aqua Illinois </v>
      </c>
      <c r="S39" s="26" t="str">
        <f t="shared" si="57"/>
        <v>WTRG</v>
      </c>
      <c r="T39" s="34">
        <f>INDEX('Weighted Ratio'!W$17:W$71,MATCH('Capital Structure'!$R39,'Weighted Ratio'!$C$17:$C$71,0))</f>
        <v>0</v>
      </c>
      <c r="U39" s="34">
        <f>INDEX('Weighted Ratio'!X$17:X$71,MATCH('Capital Structure'!$R39,'Weighted Ratio'!$C$17:$C$71,0))</f>
        <v>0</v>
      </c>
      <c r="V39" s="34">
        <f>INDEX('Weighted Ratio'!Y$17:Y$71,MATCH('Capital Structure'!$R39,'Weighted Ratio'!$C$17:$C$71,0))</f>
        <v>0</v>
      </c>
      <c r="W39" s="34">
        <f t="shared" si="58"/>
        <v>0</v>
      </c>
      <c r="Z39" s="20" t="str">
        <f t="shared" si="59"/>
        <v xml:space="preserve">Aqua Illinois </v>
      </c>
      <c r="AA39" s="26" t="str">
        <f t="shared" si="60"/>
        <v>WTRG</v>
      </c>
      <c r="AB39" s="34">
        <f>INDEX('Weighted Ratio'!AF$17:AF$71,MATCH('Capital Structure'!$B39,'Weighted Ratio'!$C$17:$C$71,0))</f>
        <v>0</v>
      </c>
      <c r="AC39" s="34">
        <f>INDEX('Weighted Ratio'!AG$17:AG$71,MATCH('Capital Structure'!$B39,'Weighted Ratio'!$C$17:$C$71,0))</f>
        <v>0</v>
      </c>
      <c r="AD39" s="34">
        <f>INDEX('Weighted Ratio'!AH$17:AH$71,MATCH('Capital Structure'!$B39,'Weighted Ratio'!$C$17:$C$71,0))</f>
        <v>0</v>
      </c>
      <c r="AE39" s="34">
        <f t="shared" si="61"/>
        <v>0</v>
      </c>
      <c r="AH39" s="20" t="str">
        <f t="shared" si="62"/>
        <v xml:space="preserve">Aqua Illinois </v>
      </c>
      <c r="AI39" s="26" t="str">
        <f t="shared" si="63"/>
        <v>WTRG</v>
      </c>
      <c r="AJ39" s="34">
        <f t="shared" si="64"/>
        <v>1</v>
      </c>
      <c r="AK39" s="34">
        <f t="shared" si="65"/>
        <v>1</v>
      </c>
      <c r="AL39" s="34">
        <f t="shared" si="66"/>
        <v>0.99999999999999989</v>
      </c>
      <c r="AM39" s="34">
        <f t="shared" si="67"/>
        <v>1</v>
      </c>
    </row>
    <row r="40" spans="2:39" x14ac:dyDescent="0.3">
      <c r="B40" s="20" t="s">
        <v>39</v>
      </c>
      <c r="C40" s="26" t="s">
        <v>32</v>
      </c>
      <c r="D40" s="34">
        <f>INDEX('Weighted Ratio'!Z$17:Z$71,MATCH('Capital Structure'!$B40,'Weighted Ratio'!$C$17:$C$71,0))</f>
        <v>0.52804024483723433</v>
      </c>
      <c r="E40" s="34">
        <f>INDEX('Weighted Ratio'!AA$17:AA$71,MATCH('Capital Structure'!$B40,'Weighted Ratio'!$C$17:$C$71,0))</f>
        <v>0.49990107915680843</v>
      </c>
      <c r="F40" s="34">
        <f>INDEX('Weighted Ratio'!AB$17:AB$71,MATCH('Capital Structure'!$B40,'Weighted Ratio'!$C$17:$C$71,0))</f>
        <v>0.4981107177995921</v>
      </c>
      <c r="G40" s="34">
        <f t="shared" si="37"/>
        <v>0.50868401393121154</v>
      </c>
      <c r="H40" s="19"/>
      <c r="I40" s="19"/>
      <c r="J40" s="20" t="str">
        <f t="shared" si="53"/>
        <v>Aqua Texas</v>
      </c>
      <c r="K40" s="26" t="str">
        <f t="shared" si="54"/>
        <v>WTRG</v>
      </c>
      <c r="L40" s="34">
        <f>INDEX('Weighted Ratio'!AC$17:AC$71,MATCH('Capital Structure'!$J40,'Weighted Ratio'!$C$17:$C$71,0))</f>
        <v>0.47195975516276562</v>
      </c>
      <c r="M40" s="34">
        <f>INDEX('Weighted Ratio'!AD$17:AD$71,MATCH('Capital Structure'!$J40,'Weighted Ratio'!$C$17:$C$71,0))</f>
        <v>0.50009892084319152</v>
      </c>
      <c r="N40" s="34">
        <f>INDEX('Weighted Ratio'!AE$17:AE$71,MATCH('Capital Structure'!$J40,'Weighted Ratio'!$C$17:$C$71,0))</f>
        <v>0.50188928220040796</v>
      </c>
      <c r="O40" s="34">
        <f t="shared" si="55"/>
        <v>0.49131598606878835</v>
      </c>
      <c r="P40" s="19"/>
      <c r="Q40" s="19"/>
      <c r="R40" s="20" t="str">
        <f t="shared" si="56"/>
        <v>Aqua Texas</v>
      </c>
      <c r="S40" s="26" t="str">
        <f t="shared" si="57"/>
        <v>WTRG</v>
      </c>
      <c r="T40" s="34">
        <f>INDEX('Weighted Ratio'!W$17:W$71,MATCH('Capital Structure'!$R40,'Weighted Ratio'!$C$17:$C$71,0))</f>
        <v>0</v>
      </c>
      <c r="U40" s="34">
        <f>INDEX('Weighted Ratio'!X$17:X$71,MATCH('Capital Structure'!$R40,'Weighted Ratio'!$C$17:$C$71,0))</f>
        <v>0</v>
      </c>
      <c r="V40" s="34">
        <f>INDEX('Weighted Ratio'!Y$17:Y$71,MATCH('Capital Structure'!$R40,'Weighted Ratio'!$C$17:$C$71,0))</f>
        <v>0</v>
      </c>
      <c r="W40" s="34">
        <f t="shared" si="58"/>
        <v>0</v>
      </c>
      <c r="Z40" s="20" t="str">
        <f t="shared" si="59"/>
        <v>Aqua Texas</v>
      </c>
      <c r="AA40" s="26" t="str">
        <f t="shared" si="60"/>
        <v>WTRG</v>
      </c>
      <c r="AB40" s="34">
        <f>INDEX('Weighted Ratio'!AF$17:AF$71,MATCH('Capital Structure'!$B40,'Weighted Ratio'!$C$17:$C$71,0))</f>
        <v>0</v>
      </c>
      <c r="AC40" s="34">
        <f>INDEX('Weighted Ratio'!AG$17:AG$71,MATCH('Capital Structure'!$B40,'Weighted Ratio'!$C$17:$C$71,0))</f>
        <v>0</v>
      </c>
      <c r="AD40" s="34">
        <f>INDEX('Weighted Ratio'!AH$17:AH$71,MATCH('Capital Structure'!$B40,'Weighted Ratio'!$C$17:$C$71,0))</f>
        <v>0</v>
      </c>
      <c r="AE40" s="34">
        <f t="shared" si="61"/>
        <v>0</v>
      </c>
      <c r="AH40" s="20" t="str">
        <f t="shared" si="62"/>
        <v>Aqua Texas</v>
      </c>
      <c r="AI40" s="26" t="str">
        <f t="shared" si="63"/>
        <v>WTRG</v>
      </c>
      <c r="AJ40" s="34">
        <f t="shared" si="64"/>
        <v>1</v>
      </c>
      <c r="AK40" s="34">
        <f t="shared" si="65"/>
        <v>1</v>
      </c>
      <c r="AL40" s="34">
        <f t="shared" si="66"/>
        <v>1</v>
      </c>
      <c r="AM40" s="34">
        <f t="shared" si="67"/>
        <v>1</v>
      </c>
    </row>
    <row r="41" spans="2:39" x14ac:dyDescent="0.3">
      <c r="B41" s="20" t="s">
        <v>40</v>
      </c>
      <c r="C41" s="26" t="s">
        <v>32</v>
      </c>
      <c r="D41" s="34">
        <f>INDEX('Weighted Ratio'!Z$17:Z$71,MATCH('Capital Structure'!$B41,'Weighted Ratio'!$C$17:$C$71,0))</f>
        <v>0.49093308941401043</v>
      </c>
      <c r="E41" s="34">
        <f>INDEX('Weighted Ratio'!AA$17:AA$71,MATCH('Capital Structure'!$B41,'Weighted Ratio'!$C$17:$C$71,0))</f>
        <v>0.55740313611451953</v>
      </c>
      <c r="F41" s="34">
        <f>INDEX('Weighted Ratio'!AB$17:AB$71,MATCH('Capital Structure'!$B41,'Weighted Ratio'!$C$17:$C$71,0))</f>
        <v>0.53187842579234812</v>
      </c>
      <c r="G41" s="34">
        <f t="shared" si="37"/>
        <v>0.52673821710695934</v>
      </c>
      <c r="H41" s="19"/>
      <c r="I41" s="19"/>
      <c r="J41" s="20" t="str">
        <f t="shared" si="53"/>
        <v>Aqua New Jersey, Inc. Water</v>
      </c>
      <c r="K41" s="26" t="str">
        <f t="shared" si="54"/>
        <v>WTRG</v>
      </c>
      <c r="L41" s="34">
        <f>INDEX('Weighted Ratio'!AC$17:AC$71,MATCH('Capital Structure'!$J41,'Weighted Ratio'!$C$17:$C$71,0))</f>
        <v>0.50906691058598952</v>
      </c>
      <c r="M41" s="34">
        <f>INDEX('Weighted Ratio'!AD$17:AD$71,MATCH('Capital Structure'!$J41,'Weighted Ratio'!$C$17:$C$71,0))</f>
        <v>0.44259686388548042</v>
      </c>
      <c r="N41" s="34">
        <f>INDEX('Weighted Ratio'!AE$17:AE$71,MATCH('Capital Structure'!$J41,'Weighted Ratio'!$C$17:$C$71,0))</f>
        <v>0.46812157420765177</v>
      </c>
      <c r="O41" s="34">
        <f t="shared" si="55"/>
        <v>0.47326178289304055</v>
      </c>
      <c r="P41" s="19"/>
      <c r="Q41" s="19"/>
      <c r="R41" s="20" t="str">
        <f t="shared" si="56"/>
        <v>Aqua New Jersey, Inc. Water</v>
      </c>
      <c r="S41" s="26" t="str">
        <f t="shared" si="57"/>
        <v>WTRG</v>
      </c>
      <c r="T41" s="34">
        <f>INDEX('Weighted Ratio'!W$17:W$71,MATCH('Capital Structure'!$R41,'Weighted Ratio'!$C$17:$C$71,0))</f>
        <v>0</v>
      </c>
      <c r="U41" s="34">
        <f>INDEX('Weighted Ratio'!X$17:X$71,MATCH('Capital Structure'!$R41,'Weighted Ratio'!$C$17:$C$71,0))</f>
        <v>0</v>
      </c>
      <c r="V41" s="34">
        <f>INDEX('Weighted Ratio'!Y$17:Y$71,MATCH('Capital Structure'!$R41,'Weighted Ratio'!$C$17:$C$71,0))</f>
        <v>0</v>
      </c>
      <c r="W41" s="34">
        <f t="shared" si="58"/>
        <v>0</v>
      </c>
      <c r="Z41" s="20" t="str">
        <f t="shared" si="59"/>
        <v>Aqua New Jersey, Inc. Water</v>
      </c>
      <c r="AA41" s="26" t="str">
        <f t="shared" si="60"/>
        <v>WTRG</v>
      </c>
      <c r="AB41" s="34">
        <f>INDEX('Weighted Ratio'!AF$17:AF$71,MATCH('Capital Structure'!$B41,'Weighted Ratio'!$C$17:$C$71,0))</f>
        <v>0</v>
      </c>
      <c r="AC41" s="34">
        <f>INDEX('Weighted Ratio'!AG$17:AG$71,MATCH('Capital Structure'!$B41,'Weighted Ratio'!$C$17:$C$71,0))</f>
        <v>0</v>
      </c>
      <c r="AD41" s="34">
        <f>INDEX('Weighted Ratio'!AH$17:AH$71,MATCH('Capital Structure'!$B41,'Weighted Ratio'!$C$17:$C$71,0))</f>
        <v>0</v>
      </c>
      <c r="AE41" s="34">
        <f t="shared" si="61"/>
        <v>0</v>
      </c>
      <c r="AH41" s="20" t="str">
        <f t="shared" si="62"/>
        <v>Aqua New Jersey, Inc. Water</v>
      </c>
      <c r="AI41" s="26" t="str">
        <f t="shared" si="63"/>
        <v>WTRG</v>
      </c>
      <c r="AJ41" s="34">
        <f t="shared" si="64"/>
        <v>1</v>
      </c>
      <c r="AK41" s="34">
        <f t="shared" si="65"/>
        <v>1</v>
      </c>
      <c r="AL41" s="34">
        <f t="shared" si="66"/>
        <v>0.99999999999999989</v>
      </c>
      <c r="AM41" s="34">
        <f t="shared" si="67"/>
        <v>1</v>
      </c>
    </row>
    <row r="42" spans="2:39" x14ac:dyDescent="0.3">
      <c r="B42" s="20" t="s">
        <v>41</v>
      </c>
      <c r="C42" s="26" t="s">
        <v>32</v>
      </c>
      <c r="D42" s="34">
        <f>INDEX('Weighted Ratio'!Z$17:Z$71,MATCH('Capital Structure'!$B42,'Weighted Ratio'!$C$17:$C$71,0))</f>
        <v>1</v>
      </c>
      <c r="E42" s="34">
        <f>INDEX('Weighted Ratio'!AA$17:AA$71,MATCH('Capital Structure'!$B42,'Weighted Ratio'!$C$17:$C$71,0))</f>
        <v>1</v>
      </c>
      <c r="F42" s="34">
        <f>INDEX('Weighted Ratio'!AB$17:AB$71,MATCH('Capital Structure'!$B42,'Weighted Ratio'!$C$17:$C$71,0))</f>
        <v>0.79062921202343062</v>
      </c>
      <c r="G42" s="34">
        <f t="shared" si="37"/>
        <v>0.93020973734114365</v>
      </c>
      <c r="H42" s="19"/>
      <c r="I42" s="19"/>
      <c r="J42" s="20" t="str">
        <f t="shared" si="53"/>
        <v>Aqua New Jersey, Inc. Wastewater</v>
      </c>
      <c r="K42" s="26" t="str">
        <f t="shared" si="54"/>
        <v>WTRG</v>
      </c>
      <c r="L42" s="34">
        <f>INDEX('Weighted Ratio'!AC$17:AC$71,MATCH('Capital Structure'!$J42,'Weighted Ratio'!$C$17:$C$71,0))</f>
        <v>0</v>
      </c>
      <c r="M42" s="34">
        <f>INDEX('Weighted Ratio'!AD$17:AD$71,MATCH('Capital Structure'!$J42,'Weighted Ratio'!$C$17:$C$71,0))</f>
        <v>0</v>
      </c>
      <c r="N42" s="34">
        <f>INDEX('Weighted Ratio'!AE$17:AE$71,MATCH('Capital Structure'!$J42,'Weighted Ratio'!$C$17:$C$71,0))</f>
        <v>0</v>
      </c>
      <c r="O42" s="34">
        <f t="shared" si="55"/>
        <v>0</v>
      </c>
      <c r="P42" s="19"/>
      <c r="Q42" s="19"/>
      <c r="R42" s="20" t="str">
        <f t="shared" si="56"/>
        <v>Aqua New Jersey, Inc. Wastewater</v>
      </c>
      <c r="S42" s="26" t="str">
        <f t="shared" si="57"/>
        <v>WTRG</v>
      </c>
      <c r="T42" s="34">
        <f>INDEX('Weighted Ratio'!W$17:W$71,MATCH('Capital Structure'!$R42,'Weighted Ratio'!$C$17:$C$71,0))</f>
        <v>0</v>
      </c>
      <c r="U42" s="34">
        <f>INDEX('Weighted Ratio'!X$17:X$71,MATCH('Capital Structure'!$R42,'Weighted Ratio'!$C$17:$C$71,0))</f>
        <v>0</v>
      </c>
      <c r="V42" s="34">
        <f>INDEX('Weighted Ratio'!Y$17:Y$71,MATCH('Capital Structure'!$R42,'Weighted Ratio'!$C$17:$C$71,0))</f>
        <v>0</v>
      </c>
      <c r="W42" s="34">
        <f t="shared" si="58"/>
        <v>0</v>
      </c>
      <c r="Z42" s="20" t="str">
        <f t="shared" si="59"/>
        <v>Aqua New Jersey, Inc. Wastewater</v>
      </c>
      <c r="AA42" s="26" t="str">
        <f t="shared" si="60"/>
        <v>WTRG</v>
      </c>
      <c r="AB42" s="34">
        <f>INDEX('Weighted Ratio'!AF$17:AF$71,MATCH('Capital Structure'!$B42,'Weighted Ratio'!$C$17:$C$71,0))</f>
        <v>0</v>
      </c>
      <c r="AC42" s="34">
        <f>INDEX('Weighted Ratio'!AG$17:AG$71,MATCH('Capital Structure'!$B42,'Weighted Ratio'!$C$17:$C$71,0))</f>
        <v>0</v>
      </c>
      <c r="AD42" s="34">
        <f>INDEX('Weighted Ratio'!AH$17:AH$71,MATCH('Capital Structure'!$B42,'Weighted Ratio'!$C$17:$C$71,0))</f>
        <v>0.20937078797656936</v>
      </c>
      <c r="AE42" s="34">
        <f t="shared" si="61"/>
        <v>6.9790262658856447E-2</v>
      </c>
      <c r="AH42" s="20" t="str">
        <f t="shared" si="62"/>
        <v>Aqua New Jersey, Inc. Wastewater</v>
      </c>
      <c r="AI42" s="26" t="str">
        <f t="shared" si="63"/>
        <v>WTRG</v>
      </c>
      <c r="AJ42" s="34">
        <f t="shared" si="64"/>
        <v>1</v>
      </c>
      <c r="AK42" s="34">
        <f t="shared" si="65"/>
        <v>1</v>
      </c>
      <c r="AL42" s="34">
        <f t="shared" si="66"/>
        <v>1</v>
      </c>
      <c r="AM42" s="34">
        <f t="shared" si="67"/>
        <v>1</v>
      </c>
    </row>
    <row r="43" spans="2:39" x14ac:dyDescent="0.3">
      <c r="B43" s="20" t="s">
        <v>42</v>
      </c>
      <c r="C43" s="26" t="s">
        <v>32</v>
      </c>
      <c r="D43" s="34" t="str">
        <f>INDEX('Weighted Ratio'!Z$17:Z$71,MATCH('Capital Structure'!$B43,'Weighted Ratio'!$C$17:$C$71,0))</f>
        <v/>
      </c>
      <c r="E43" s="34">
        <f>INDEX('Weighted Ratio'!AA$17:AA$71,MATCH('Capital Structure'!$B43,'Weighted Ratio'!$C$17:$C$71,0))</f>
        <v>0.50213346481081067</v>
      </c>
      <c r="F43" s="34">
        <f>INDEX('Weighted Ratio'!AB$17:AB$71,MATCH('Capital Structure'!$B43,'Weighted Ratio'!$C$17:$C$71,0))</f>
        <v>0.48748552546150054</v>
      </c>
      <c r="G43" s="34">
        <f t="shared" si="37"/>
        <v>0.49480949513615557</v>
      </c>
      <c r="H43" s="19"/>
      <c r="I43" s="19"/>
      <c r="J43" s="20" t="str">
        <f t="shared" si="53"/>
        <v>Aqua North Carolina</v>
      </c>
      <c r="K43" s="26" t="str">
        <f t="shared" si="54"/>
        <v>WTRG</v>
      </c>
      <c r="L43" s="34" t="str">
        <f>INDEX('Weighted Ratio'!AC$17:AC$71,MATCH('Capital Structure'!$J43,'Weighted Ratio'!$C$17:$C$71,0))</f>
        <v/>
      </c>
      <c r="M43" s="34">
        <f>INDEX('Weighted Ratio'!AD$17:AD$71,MATCH('Capital Structure'!$J43,'Weighted Ratio'!$C$17:$C$71,0))</f>
        <v>0.49786653518918944</v>
      </c>
      <c r="N43" s="34">
        <f>INDEX('Weighted Ratio'!AE$17:AE$71,MATCH('Capital Structure'!$J43,'Weighted Ratio'!$C$17:$C$71,0))</f>
        <v>0.51251447453849941</v>
      </c>
      <c r="O43" s="34">
        <f t="shared" si="55"/>
        <v>0.50519050486384443</v>
      </c>
      <c r="P43" s="19"/>
      <c r="Q43" s="19"/>
      <c r="R43" s="20" t="str">
        <f t="shared" si="56"/>
        <v>Aqua North Carolina</v>
      </c>
      <c r="S43" s="26" t="str">
        <f t="shared" si="57"/>
        <v>WTRG</v>
      </c>
      <c r="T43" s="34" t="str">
        <f>INDEX('Weighted Ratio'!W$17:W$71,MATCH('Capital Structure'!$R43,'Weighted Ratio'!$C$17:$C$71,0))</f>
        <v/>
      </c>
      <c r="U43" s="34">
        <f>INDEX('Weighted Ratio'!X$17:X$71,MATCH('Capital Structure'!$R43,'Weighted Ratio'!$C$17:$C$71,0))</f>
        <v>0</v>
      </c>
      <c r="V43" s="34">
        <f>INDEX('Weighted Ratio'!Y$17:Y$71,MATCH('Capital Structure'!$R43,'Weighted Ratio'!$C$17:$C$71,0))</f>
        <v>0</v>
      </c>
      <c r="W43" s="34">
        <f t="shared" si="58"/>
        <v>0</v>
      </c>
      <c r="Z43" s="20" t="str">
        <f t="shared" si="59"/>
        <v>Aqua North Carolina</v>
      </c>
      <c r="AA43" s="26" t="str">
        <f t="shared" si="60"/>
        <v>WTRG</v>
      </c>
      <c r="AB43" s="34" t="str">
        <f>INDEX('Weighted Ratio'!AF$17:AF$71,MATCH('Capital Structure'!$B43,'Weighted Ratio'!$C$17:$C$71,0))</f>
        <v/>
      </c>
      <c r="AC43" s="34">
        <f>INDEX('Weighted Ratio'!AG$17:AG$71,MATCH('Capital Structure'!$B43,'Weighted Ratio'!$C$17:$C$71,0))</f>
        <v>0</v>
      </c>
      <c r="AD43" s="34">
        <f>INDEX('Weighted Ratio'!AH$17:AH$71,MATCH('Capital Structure'!$B43,'Weighted Ratio'!$C$17:$C$71,0))</f>
        <v>0</v>
      </c>
      <c r="AE43" s="34">
        <f t="shared" si="61"/>
        <v>0</v>
      </c>
      <c r="AH43" s="20" t="str">
        <f t="shared" si="62"/>
        <v>Aqua North Carolina</v>
      </c>
      <c r="AI43" s="26" t="str">
        <f t="shared" si="63"/>
        <v>WTRG</v>
      </c>
      <c r="AJ43" s="34" t="str">
        <f t="shared" si="64"/>
        <v/>
      </c>
      <c r="AK43" s="34">
        <f t="shared" si="65"/>
        <v>1</v>
      </c>
      <c r="AL43" s="34">
        <f t="shared" si="66"/>
        <v>1</v>
      </c>
      <c r="AM43" s="34">
        <f t="shared" si="67"/>
        <v>1</v>
      </c>
    </row>
    <row r="44" spans="2:39" x14ac:dyDescent="0.3">
      <c r="B44" s="20" t="s">
        <v>43</v>
      </c>
      <c r="C44" s="26" t="s">
        <v>32</v>
      </c>
      <c r="D44" s="34">
        <f>INDEX('Weighted Ratio'!Z$17:Z$71,MATCH('Capital Structure'!$B44,'Weighted Ratio'!$C$17:$C$71,0))</f>
        <v>0.50314598341062255</v>
      </c>
      <c r="E44" s="34">
        <f>INDEX('Weighted Ratio'!AA$17:AA$71,MATCH('Capital Structure'!$B44,'Weighted Ratio'!$C$17:$C$71,0))</f>
        <v>0.47831749168923193</v>
      </c>
      <c r="F44" s="34">
        <f>INDEX('Weighted Ratio'!AB$17:AB$71,MATCH('Capital Structure'!$B44,'Weighted Ratio'!$C$17:$C$71,0))</f>
        <v>0.48827223951698734</v>
      </c>
      <c r="G44" s="34">
        <f t="shared" si="37"/>
        <v>0.48991190487228065</v>
      </c>
      <c r="H44" s="19"/>
      <c r="I44" s="19"/>
      <c r="J44" s="20" t="str">
        <f t="shared" si="53"/>
        <v>Aqua Virginia</v>
      </c>
      <c r="K44" s="26" t="str">
        <f t="shared" si="54"/>
        <v>WTRG</v>
      </c>
      <c r="L44" s="34">
        <f>INDEX('Weighted Ratio'!AC$17:AC$71,MATCH('Capital Structure'!$J44,'Weighted Ratio'!$C$17:$C$71,0))</f>
        <v>0.49685401658937756</v>
      </c>
      <c r="M44" s="34">
        <f>INDEX('Weighted Ratio'!AD$17:AD$71,MATCH('Capital Structure'!$J44,'Weighted Ratio'!$C$17:$C$71,0))</f>
        <v>0.52168250831076812</v>
      </c>
      <c r="N44" s="34">
        <f>INDEX('Weighted Ratio'!AE$17:AE$71,MATCH('Capital Structure'!$J44,'Weighted Ratio'!$C$17:$C$71,0))</f>
        <v>0.51172776048301261</v>
      </c>
      <c r="O44" s="34">
        <f t="shared" si="55"/>
        <v>0.51008809512771947</v>
      </c>
      <c r="P44" s="19"/>
      <c r="Q44" s="19"/>
      <c r="R44" s="20" t="str">
        <f t="shared" si="56"/>
        <v>Aqua Virginia</v>
      </c>
      <c r="S44" s="26" t="str">
        <f t="shared" si="57"/>
        <v>WTRG</v>
      </c>
      <c r="T44" s="34">
        <f>INDEX('Weighted Ratio'!W$17:W$71,MATCH('Capital Structure'!$R44,'Weighted Ratio'!$C$17:$C$71,0))</f>
        <v>0</v>
      </c>
      <c r="U44" s="34">
        <f>INDEX('Weighted Ratio'!X$17:X$71,MATCH('Capital Structure'!$R44,'Weighted Ratio'!$C$17:$C$71,0))</f>
        <v>0</v>
      </c>
      <c r="V44" s="34">
        <f>INDEX('Weighted Ratio'!Y$17:Y$71,MATCH('Capital Structure'!$R44,'Weighted Ratio'!$C$17:$C$71,0))</f>
        <v>0</v>
      </c>
      <c r="W44" s="34">
        <f t="shared" si="58"/>
        <v>0</v>
      </c>
      <c r="Z44" s="20" t="str">
        <f t="shared" si="59"/>
        <v>Aqua Virginia</v>
      </c>
      <c r="AA44" s="26" t="str">
        <f t="shared" si="60"/>
        <v>WTRG</v>
      </c>
      <c r="AB44" s="34">
        <f>INDEX('Weighted Ratio'!AF$17:AF$71,MATCH('Capital Structure'!$B44,'Weighted Ratio'!$C$17:$C$71,0))</f>
        <v>0</v>
      </c>
      <c r="AC44" s="34">
        <f>INDEX('Weighted Ratio'!AG$17:AG$71,MATCH('Capital Structure'!$B44,'Weighted Ratio'!$C$17:$C$71,0))</f>
        <v>0</v>
      </c>
      <c r="AD44" s="34">
        <f>INDEX('Weighted Ratio'!AH$17:AH$71,MATCH('Capital Structure'!$B44,'Weighted Ratio'!$C$17:$C$71,0))</f>
        <v>0</v>
      </c>
      <c r="AE44" s="34">
        <f t="shared" si="61"/>
        <v>0</v>
      </c>
      <c r="AH44" s="20" t="str">
        <f t="shared" si="62"/>
        <v>Aqua Virginia</v>
      </c>
      <c r="AI44" s="26" t="str">
        <f t="shared" si="63"/>
        <v>WTRG</v>
      </c>
      <c r="AJ44" s="34">
        <f t="shared" si="64"/>
        <v>1</v>
      </c>
      <c r="AK44" s="34">
        <f t="shared" si="65"/>
        <v>1</v>
      </c>
      <c r="AL44" s="34">
        <f t="shared" si="66"/>
        <v>1</v>
      </c>
      <c r="AM44" s="34">
        <f t="shared" si="67"/>
        <v>1</v>
      </c>
    </row>
    <row r="45" spans="2:39" x14ac:dyDescent="0.3">
      <c r="B45" s="20" t="s">
        <v>133</v>
      </c>
      <c r="C45" s="26" t="s">
        <v>32</v>
      </c>
      <c r="D45" s="34">
        <f>INDEX('Weighted Ratio'!Z$17:Z$71,MATCH('Capital Structure'!$B45,'Weighted Ratio'!$C$17:$C$71,0))</f>
        <v>0.58033777135410669</v>
      </c>
      <c r="E45" s="34">
        <f>INDEX('Weighted Ratio'!AA$17:AA$71,MATCH('Capital Structure'!$B45,'Weighted Ratio'!$C$17:$C$71,0))</f>
        <v>0.52452289341221581</v>
      </c>
      <c r="F45" s="34">
        <f>INDEX('Weighted Ratio'!AB$17:AB$71,MATCH('Capital Structure'!$B45,'Weighted Ratio'!$C$17:$C$71,0))</f>
        <v>0.49688652319574411</v>
      </c>
      <c r="G45" s="34">
        <f t="shared" si="37"/>
        <v>0.53391572932068876</v>
      </c>
      <c r="H45" s="19"/>
      <c r="I45" s="19"/>
      <c r="J45" s="20" t="str">
        <f t="shared" si="53"/>
        <v>Delta Natural Gas Company</v>
      </c>
      <c r="K45" s="26" t="str">
        <f t="shared" si="54"/>
        <v>WTRG</v>
      </c>
      <c r="L45" s="34">
        <f>INDEX('Weighted Ratio'!AC$17:AC$71,MATCH('Capital Structure'!$J45,'Weighted Ratio'!$C$17:$C$71,0))</f>
        <v>0.36961160771298718</v>
      </c>
      <c r="M45" s="34">
        <f>INDEX('Weighted Ratio'!AD$17:AD$71,MATCH('Capital Structure'!$J45,'Weighted Ratio'!$C$17:$C$71,0))</f>
        <v>0.37189629623054626</v>
      </c>
      <c r="N45" s="34">
        <f>INDEX('Weighted Ratio'!AE$17:AE$71,MATCH('Capital Structure'!$J45,'Weighted Ratio'!$C$17:$C$71,0))</f>
        <v>0.41507666858829362</v>
      </c>
      <c r="O45" s="34">
        <f t="shared" si="55"/>
        <v>0.38552819084394235</v>
      </c>
      <c r="P45" s="19"/>
      <c r="Q45" s="19"/>
      <c r="R45" s="20" t="str">
        <f t="shared" si="56"/>
        <v>Delta Natural Gas Company</v>
      </c>
      <c r="S45" s="26" t="str">
        <f t="shared" si="57"/>
        <v>WTRG</v>
      </c>
      <c r="T45" s="34">
        <f>INDEX('Weighted Ratio'!W$17:W$71,MATCH('Capital Structure'!$R45,'Weighted Ratio'!$C$17:$C$71,0))</f>
        <v>0</v>
      </c>
      <c r="U45" s="34">
        <f>INDEX('Weighted Ratio'!X$17:X$71,MATCH('Capital Structure'!$R45,'Weighted Ratio'!$C$17:$C$71,0))</f>
        <v>0</v>
      </c>
      <c r="V45" s="34">
        <f>INDEX('Weighted Ratio'!Y$17:Y$71,MATCH('Capital Structure'!$R45,'Weighted Ratio'!$C$17:$C$71,0))</f>
        <v>0</v>
      </c>
      <c r="W45" s="34">
        <f t="shared" si="58"/>
        <v>0</v>
      </c>
      <c r="Z45" s="20" t="str">
        <f t="shared" si="59"/>
        <v>Delta Natural Gas Company</v>
      </c>
      <c r="AA45" s="26" t="str">
        <f t="shared" si="60"/>
        <v>WTRG</v>
      </c>
      <c r="AB45" s="34">
        <f>INDEX('Weighted Ratio'!AF$17:AF$71,MATCH('Capital Structure'!$B45,'Weighted Ratio'!$C$17:$C$71,0))</f>
        <v>5.0050620932906013E-2</v>
      </c>
      <c r="AC45" s="34">
        <f>INDEX('Weighted Ratio'!AG$17:AG$71,MATCH('Capital Structure'!$B45,'Weighted Ratio'!$C$17:$C$71,0))</f>
        <v>0.10358081035723793</v>
      </c>
      <c r="AD45" s="34">
        <f>INDEX('Weighted Ratio'!AH$17:AH$71,MATCH('Capital Structure'!$B45,'Weighted Ratio'!$C$17:$C$71,0))</f>
        <v>8.8036808215962367E-2</v>
      </c>
      <c r="AE45" s="34">
        <f t="shared" si="61"/>
        <v>8.0556079835368777E-2</v>
      </c>
      <c r="AH45" s="20" t="str">
        <f t="shared" si="62"/>
        <v>Delta Natural Gas Company</v>
      </c>
      <c r="AI45" s="26" t="str">
        <f t="shared" si="63"/>
        <v>WTRG</v>
      </c>
      <c r="AJ45" s="34">
        <f t="shared" si="64"/>
        <v>0.99999999999999989</v>
      </c>
      <c r="AK45" s="34">
        <f t="shared" si="65"/>
        <v>1</v>
      </c>
      <c r="AL45" s="34">
        <f t="shared" si="66"/>
        <v>1</v>
      </c>
      <c r="AM45" s="34">
        <f t="shared" si="67"/>
        <v>1</v>
      </c>
    </row>
    <row r="46" spans="2:39" x14ac:dyDescent="0.3">
      <c r="B46" s="20" t="s">
        <v>44</v>
      </c>
      <c r="C46" s="26" t="s">
        <v>32</v>
      </c>
      <c r="D46" s="34" t="str">
        <f>INDEX('Weighted Ratio'!Z$17:Z$71,MATCH('Capital Structure'!$B46,'Weighted Ratio'!$C$17:$C$71,0))</f>
        <v/>
      </c>
      <c r="E46" s="34">
        <f>INDEX('Weighted Ratio'!AA$17:AA$71,MATCH('Capital Structure'!$B46,'Weighted Ratio'!$C$17:$C$71,0))</f>
        <v>0.313518846354231</v>
      </c>
      <c r="F46" s="34">
        <f>INDEX('Weighted Ratio'!AB$17:AB$71,MATCH('Capital Structure'!$B46,'Weighted Ratio'!$C$17:$C$71,0))</f>
        <v>0.39377723106275997</v>
      </c>
      <c r="G46" s="34">
        <f t="shared" si="37"/>
        <v>0.35364803870849548</v>
      </c>
      <c r="H46" s="19"/>
      <c r="I46" s="19"/>
      <c r="J46" s="20" t="str">
        <f t="shared" si="53"/>
        <v>Peoples Gas of WV</v>
      </c>
      <c r="K46" s="26" t="str">
        <f t="shared" si="54"/>
        <v>WTRG</v>
      </c>
      <c r="L46" s="34" t="str">
        <f>INDEX('Weighted Ratio'!AC$17:AC$71,MATCH('Capital Structure'!$J46,'Weighted Ratio'!$C$17:$C$71,0))</f>
        <v/>
      </c>
      <c r="M46" s="34">
        <f>INDEX('Weighted Ratio'!AD$17:AD$71,MATCH('Capital Structure'!$J46,'Weighted Ratio'!$C$17:$C$71,0))</f>
        <v>0.21984095605617382</v>
      </c>
      <c r="N46" s="34">
        <f>INDEX('Weighted Ratio'!AE$17:AE$71,MATCH('Capital Structure'!$J46,'Weighted Ratio'!$C$17:$C$71,0))</f>
        <v>0.43108915885211402</v>
      </c>
      <c r="O46" s="34">
        <f t="shared" si="55"/>
        <v>0.32546505745414389</v>
      </c>
      <c r="P46" s="19"/>
      <c r="Q46" s="19"/>
      <c r="R46" s="20" t="str">
        <f t="shared" si="56"/>
        <v>Peoples Gas of WV</v>
      </c>
      <c r="S46" s="26" t="str">
        <f t="shared" si="57"/>
        <v>WTRG</v>
      </c>
      <c r="T46" s="34" t="str">
        <f>INDEX('Weighted Ratio'!W$17:W$71,MATCH('Capital Structure'!$R46,'Weighted Ratio'!$C$17:$C$71,0))</f>
        <v/>
      </c>
      <c r="U46" s="34">
        <f>INDEX('Weighted Ratio'!X$17:X$71,MATCH('Capital Structure'!$R46,'Weighted Ratio'!$C$17:$C$71,0))</f>
        <v>0</v>
      </c>
      <c r="V46" s="34">
        <f>INDEX('Weighted Ratio'!Y$17:Y$71,MATCH('Capital Structure'!$R46,'Weighted Ratio'!$C$17:$C$71,0))</f>
        <v>0</v>
      </c>
      <c r="W46" s="34">
        <f t="shared" si="58"/>
        <v>0</v>
      </c>
      <c r="Z46" s="20" t="str">
        <f t="shared" si="59"/>
        <v>Peoples Gas of WV</v>
      </c>
      <c r="AA46" s="26" t="str">
        <f t="shared" si="60"/>
        <v>WTRG</v>
      </c>
      <c r="AB46" s="34" t="str">
        <f>INDEX('Weighted Ratio'!AF$17:AF$71,MATCH('Capital Structure'!$B46,'Weighted Ratio'!$C$17:$C$71,0))</f>
        <v/>
      </c>
      <c r="AC46" s="34">
        <f>INDEX('Weighted Ratio'!AG$17:AG$71,MATCH('Capital Structure'!$B46,'Weighted Ratio'!$C$17:$C$71,0))</f>
        <v>0.46664019758959518</v>
      </c>
      <c r="AD46" s="34">
        <f>INDEX('Weighted Ratio'!AH$17:AH$71,MATCH('Capital Structure'!$B46,'Weighted Ratio'!$C$17:$C$71,0))</f>
        <v>0.17513361008512596</v>
      </c>
      <c r="AE46" s="34">
        <f t="shared" si="61"/>
        <v>0.32088690383736057</v>
      </c>
      <c r="AH46" s="20" t="str">
        <f t="shared" si="62"/>
        <v>Peoples Gas of WV</v>
      </c>
      <c r="AI46" s="26" t="str">
        <f t="shared" si="63"/>
        <v>WTRG</v>
      </c>
      <c r="AJ46" s="34" t="str">
        <f t="shared" si="64"/>
        <v/>
      </c>
      <c r="AK46" s="34">
        <f t="shared" si="65"/>
        <v>1</v>
      </c>
      <c r="AL46" s="34">
        <f t="shared" si="66"/>
        <v>1</v>
      </c>
      <c r="AM46" s="34">
        <f t="shared" si="67"/>
        <v>1</v>
      </c>
    </row>
    <row r="47" spans="2:39" x14ac:dyDescent="0.3">
      <c r="B47" s="55" t="s">
        <v>45</v>
      </c>
      <c r="C47" s="26" t="s">
        <v>46</v>
      </c>
      <c r="D47" s="34">
        <f>INDEX('Weighted Ratio'!Z$17:Z$71,MATCH('Capital Structure'!$B47,'Weighted Ratio'!$C$17:$C$71,0))</f>
        <v>0.56914930364414973</v>
      </c>
      <c r="E47" s="34">
        <f>INDEX('Weighted Ratio'!AA$17:AA$71,MATCH('Capital Structure'!$B47,'Weighted Ratio'!$C$17:$C$71,0))</f>
        <v>0.57503446997735286</v>
      </c>
      <c r="F47" s="34">
        <f>INDEX('Weighted Ratio'!AB$17:AB$71,MATCH('Capital Structure'!$B47,'Weighted Ratio'!$C$17:$C$71,0))</f>
        <v>0.57463108712296584</v>
      </c>
      <c r="G47" s="34">
        <f t="shared" si="37"/>
        <v>0.57293828691482285</v>
      </c>
      <c r="H47" s="19"/>
      <c r="I47" s="19"/>
      <c r="J47" s="20" t="str">
        <f t="shared" si="53"/>
        <v>Middlesex Water Company</v>
      </c>
      <c r="K47" s="26" t="str">
        <f t="shared" si="54"/>
        <v>MSEX</v>
      </c>
      <c r="L47" s="34">
        <f>INDEX('Weighted Ratio'!AC$17:AC$71,MATCH('Capital Structure'!$J47,'Weighted Ratio'!$C$17:$C$71,0))</f>
        <v>0.37456221031459275</v>
      </c>
      <c r="M47" s="34">
        <f>INDEX('Weighted Ratio'!AD$17:AD$71,MATCH('Capital Structure'!$J47,'Weighted Ratio'!$C$17:$C$71,0))</f>
        <v>0.36236169819926384</v>
      </c>
      <c r="N47" s="34">
        <f>INDEX('Weighted Ratio'!AE$17:AE$71,MATCH('Capital Structure'!$J47,'Weighted Ratio'!$C$17:$C$71,0))</f>
        <v>0.40007939160414741</v>
      </c>
      <c r="O47" s="34">
        <f t="shared" si="55"/>
        <v>0.37900110003933468</v>
      </c>
      <c r="P47" s="19"/>
      <c r="Q47" s="19"/>
      <c r="R47" s="20" t="str">
        <f t="shared" si="56"/>
        <v>Middlesex Water Company</v>
      </c>
      <c r="S47" s="26" t="str">
        <f t="shared" si="57"/>
        <v>MSEX</v>
      </c>
      <c r="T47" s="34">
        <f>INDEX('Weighted Ratio'!W$17:W$71,MATCH('Capital Structure'!$R47,'Weighted Ratio'!$C$17:$C$71,0))</f>
        <v>2.8035076479509414E-3</v>
      </c>
      <c r="U47" s="34">
        <f>INDEX('Weighted Ratio'!X$17:X$71,MATCH('Capital Structure'!$R47,'Weighted Ratio'!$C$17:$C$71,0))</f>
        <v>2.9928518434205022E-3</v>
      </c>
      <c r="V47" s="34">
        <f>INDEX('Weighted Ratio'!Y$17:Y$71,MATCH('Capital Structure'!$R47,'Weighted Ratio'!$C$17:$C$71,0))</f>
        <v>3.255918049635073E-3</v>
      </c>
      <c r="W47" s="34">
        <f t="shared" si="58"/>
        <v>3.0174258470021722E-3</v>
      </c>
      <c r="Z47" s="20" t="str">
        <f t="shared" si="59"/>
        <v>Middlesex Water Company</v>
      </c>
      <c r="AA47" s="26" t="str">
        <f t="shared" si="60"/>
        <v>MSEX</v>
      </c>
      <c r="AB47" s="34">
        <f>INDEX('Weighted Ratio'!AF$17:AF$71,MATCH('Capital Structure'!$B47,'Weighted Ratio'!$C$17:$C$71,0))</f>
        <v>5.3484978393306619E-2</v>
      </c>
      <c r="AC47" s="34">
        <f>INDEX('Weighted Ratio'!AG$17:AG$71,MATCH('Capital Structure'!$B47,'Weighted Ratio'!$C$17:$C$71,0))</f>
        <v>5.9610979979962633E-2</v>
      </c>
      <c r="AD47" s="34">
        <f>INDEX('Weighted Ratio'!AH$17:AH$71,MATCH('Capital Structure'!$B47,'Weighted Ratio'!$C$17:$C$71,0))</f>
        <v>2.2033603223251749E-2</v>
      </c>
      <c r="AE47" s="34">
        <f t="shared" si="61"/>
        <v>4.5043187198840338E-2</v>
      </c>
      <c r="AH47" s="20" t="str">
        <f t="shared" si="62"/>
        <v>Middlesex Water Company</v>
      </c>
      <c r="AI47" s="26" t="str">
        <f t="shared" si="63"/>
        <v>MSEX</v>
      </c>
      <c r="AJ47" s="34">
        <f t="shared" si="64"/>
        <v>0.99999999999999989</v>
      </c>
      <c r="AK47" s="34">
        <f t="shared" si="65"/>
        <v>0.99999999999999989</v>
      </c>
      <c r="AL47" s="34">
        <f t="shared" si="66"/>
        <v>1</v>
      </c>
      <c r="AM47" s="34">
        <f t="shared" si="67"/>
        <v>1</v>
      </c>
    </row>
    <row r="48" spans="2:39" x14ac:dyDescent="0.3">
      <c r="B48" s="55" t="s">
        <v>47</v>
      </c>
      <c r="C48" s="26" t="s">
        <v>46</v>
      </c>
      <c r="D48" s="34">
        <f>INDEX('Weighted Ratio'!Z$17:Z$71,MATCH('Capital Structure'!$B48,'Weighted Ratio'!$C$17:$C$71,0))</f>
        <v>0.36855664678321709</v>
      </c>
      <c r="E48" s="34">
        <f>INDEX('Weighted Ratio'!AA$17:AA$71,MATCH('Capital Structure'!$B48,'Weighted Ratio'!$C$17:$C$71,0))</f>
        <v>0.52706036644383136</v>
      </c>
      <c r="F48" s="34">
        <f>INDEX('Weighted Ratio'!AB$17:AB$71,MATCH('Capital Structure'!$B48,'Weighted Ratio'!$C$17:$C$71,0))</f>
        <v>0.51342100880032082</v>
      </c>
      <c r="G48" s="34">
        <f t="shared" si="37"/>
        <v>0.46967934067578976</v>
      </c>
      <c r="H48" s="19"/>
      <c r="I48" s="19"/>
      <c r="J48" s="20" t="str">
        <f t="shared" si="53"/>
        <v xml:space="preserve">Pinelands Water </v>
      </c>
      <c r="K48" s="26" t="str">
        <f t="shared" si="54"/>
        <v>MSEX</v>
      </c>
      <c r="L48" s="34">
        <f>INDEX('Weighted Ratio'!AC$17:AC$71,MATCH('Capital Structure'!$J48,'Weighted Ratio'!$C$17:$C$71,0))</f>
        <v>0.63144335321678291</v>
      </c>
      <c r="M48" s="34">
        <f>INDEX('Weighted Ratio'!AD$17:AD$71,MATCH('Capital Structure'!$J48,'Weighted Ratio'!$C$17:$C$71,0))</f>
        <v>0</v>
      </c>
      <c r="N48" s="34">
        <f>INDEX('Weighted Ratio'!AE$17:AE$71,MATCH('Capital Structure'!$J48,'Weighted Ratio'!$C$17:$C$71,0))</f>
        <v>0</v>
      </c>
      <c r="O48" s="34">
        <f t="shared" si="55"/>
        <v>0.21048111773892764</v>
      </c>
      <c r="P48" s="19"/>
      <c r="Q48" s="19"/>
      <c r="R48" s="20" t="str">
        <f t="shared" si="56"/>
        <v xml:space="preserve">Pinelands Water </v>
      </c>
      <c r="S48" s="26" t="str">
        <f t="shared" si="57"/>
        <v>MSEX</v>
      </c>
      <c r="T48" s="34">
        <f>INDEX('Weighted Ratio'!W$17:W$71,MATCH('Capital Structure'!$R48,'Weighted Ratio'!$C$17:$C$71,0))</f>
        <v>0</v>
      </c>
      <c r="U48" s="34">
        <f>INDEX('Weighted Ratio'!X$17:X$71,MATCH('Capital Structure'!$R48,'Weighted Ratio'!$C$17:$C$71,0))</f>
        <v>0</v>
      </c>
      <c r="V48" s="34">
        <f>INDEX('Weighted Ratio'!Y$17:Y$71,MATCH('Capital Structure'!$R48,'Weighted Ratio'!$C$17:$C$71,0))</f>
        <v>0</v>
      </c>
      <c r="W48" s="34">
        <f t="shared" si="58"/>
        <v>0</v>
      </c>
      <c r="Z48" s="20" t="str">
        <f t="shared" si="59"/>
        <v xml:space="preserve">Pinelands Water </v>
      </c>
      <c r="AA48" s="26" t="str">
        <f t="shared" si="60"/>
        <v>MSEX</v>
      </c>
      <c r="AB48" s="34">
        <f>INDEX('Weighted Ratio'!AF$17:AF$71,MATCH('Capital Structure'!$B48,'Weighted Ratio'!$C$17:$C$71,0))</f>
        <v>0</v>
      </c>
      <c r="AC48" s="34">
        <f>INDEX('Weighted Ratio'!AG$17:AG$71,MATCH('Capital Structure'!$B48,'Weighted Ratio'!$C$17:$C$71,0))</f>
        <v>0.47293963355616869</v>
      </c>
      <c r="AD48" s="34">
        <f>INDEX('Weighted Ratio'!AH$17:AH$71,MATCH('Capital Structure'!$B48,'Weighted Ratio'!$C$17:$C$71,0))</f>
        <v>0.48657899119967912</v>
      </c>
      <c r="AE48" s="34">
        <f t="shared" si="61"/>
        <v>0.31983954158528261</v>
      </c>
      <c r="AH48" s="20" t="str">
        <f t="shared" si="62"/>
        <v xml:space="preserve">Pinelands Water </v>
      </c>
      <c r="AI48" s="26" t="str">
        <f t="shared" si="63"/>
        <v>MSEX</v>
      </c>
      <c r="AJ48" s="34">
        <f t="shared" si="64"/>
        <v>1</v>
      </c>
      <c r="AK48" s="34">
        <f t="shared" si="65"/>
        <v>1</v>
      </c>
      <c r="AL48" s="34">
        <f t="shared" si="66"/>
        <v>1</v>
      </c>
      <c r="AM48" s="34">
        <f t="shared" si="67"/>
        <v>1</v>
      </c>
    </row>
    <row r="49" spans="2:39" x14ac:dyDescent="0.3">
      <c r="B49" s="55" t="s">
        <v>48</v>
      </c>
      <c r="C49" s="26" t="s">
        <v>46</v>
      </c>
      <c r="D49" s="34">
        <f>INDEX('Weighted Ratio'!Z$17:Z$71,MATCH('Capital Structure'!$B49,'Weighted Ratio'!$C$17:$C$71,0))</f>
        <v>0.39888603563837721</v>
      </c>
      <c r="E49" s="34">
        <f>INDEX('Weighted Ratio'!AA$17:AA$71,MATCH('Capital Structure'!$B49,'Weighted Ratio'!$C$17:$C$71,0))</f>
        <v>0.55289203579481516</v>
      </c>
      <c r="F49" s="34">
        <f>INDEX('Weighted Ratio'!AB$17:AB$71,MATCH('Capital Structure'!$B49,'Weighted Ratio'!$C$17:$C$71,0))</f>
        <v>0.51478504905462141</v>
      </c>
      <c r="G49" s="34">
        <f t="shared" si="37"/>
        <v>0.48885437349593791</v>
      </c>
      <c r="H49" s="19"/>
      <c r="I49" s="19"/>
      <c r="J49" s="20" t="str">
        <f t="shared" si="53"/>
        <v>Pinelands WW</v>
      </c>
      <c r="K49" s="26" t="str">
        <f t="shared" si="54"/>
        <v>MSEX</v>
      </c>
      <c r="L49" s="34">
        <f>INDEX('Weighted Ratio'!AC$17:AC$71,MATCH('Capital Structure'!$J49,'Weighted Ratio'!$C$17:$C$71,0))</f>
        <v>0.6011139643616229</v>
      </c>
      <c r="M49" s="34">
        <f>INDEX('Weighted Ratio'!AD$17:AD$71,MATCH('Capital Structure'!$J49,'Weighted Ratio'!$C$17:$C$71,0))</f>
        <v>0</v>
      </c>
      <c r="N49" s="34">
        <f>INDEX('Weighted Ratio'!AE$17:AE$71,MATCH('Capital Structure'!$J49,'Weighted Ratio'!$C$17:$C$71,0))</f>
        <v>0</v>
      </c>
      <c r="O49" s="34">
        <f t="shared" si="55"/>
        <v>0.20037132145387429</v>
      </c>
      <c r="P49" s="19"/>
      <c r="Q49" s="19"/>
      <c r="R49" s="20" t="str">
        <f t="shared" si="56"/>
        <v>Pinelands WW</v>
      </c>
      <c r="S49" s="26" t="str">
        <f t="shared" si="57"/>
        <v>MSEX</v>
      </c>
      <c r="T49" s="34">
        <f>INDEX('Weighted Ratio'!W$17:W$71,MATCH('Capital Structure'!$R49,'Weighted Ratio'!$C$17:$C$71,0))</f>
        <v>0</v>
      </c>
      <c r="U49" s="34">
        <f>INDEX('Weighted Ratio'!X$17:X$71,MATCH('Capital Structure'!$R49,'Weighted Ratio'!$C$17:$C$71,0))</f>
        <v>0</v>
      </c>
      <c r="V49" s="34">
        <f>INDEX('Weighted Ratio'!Y$17:Y$71,MATCH('Capital Structure'!$R49,'Weighted Ratio'!$C$17:$C$71,0))</f>
        <v>0</v>
      </c>
      <c r="W49" s="34">
        <f t="shared" si="58"/>
        <v>0</v>
      </c>
      <c r="Z49" s="20" t="str">
        <f t="shared" si="59"/>
        <v>Pinelands WW</v>
      </c>
      <c r="AA49" s="26" t="str">
        <f t="shared" si="60"/>
        <v>MSEX</v>
      </c>
      <c r="AB49" s="34">
        <f>INDEX('Weighted Ratio'!AF$17:AF$71,MATCH('Capital Structure'!$B49,'Weighted Ratio'!$C$17:$C$71,0))</f>
        <v>0</v>
      </c>
      <c r="AC49" s="34">
        <f>INDEX('Weighted Ratio'!AG$17:AG$71,MATCH('Capital Structure'!$B49,'Weighted Ratio'!$C$17:$C$71,0))</f>
        <v>0.44710796420518484</v>
      </c>
      <c r="AD49" s="34">
        <f>INDEX('Weighted Ratio'!AH$17:AH$71,MATCH('Capital Structure'!$B49,'Weighted Ratio'!$C$17:$C$71,0))</f>
        <v>0.4852149509453787</v>
      </c>
      <c r="AE49" s="34">
        <f t="shared" si="61"/>
        <v>0.31077430505018783</v>
      </c>
      <c r="AH49" s="20" t="str">
        <f t="shared" si="62"/>
        <v>Pinelands WW</v>
      </c>
      <c r="AI49" s="26" t="str">
        <f t="shared" si="63"/>
        <v>MSEX</v>
      </c>
      <c r="AJ49" s="34">
        <f t="shared" si="64"/>
        <v>1</v>
      </c>
      <c r="AK49" s="34">
        <f t="shared" si="65"/>
        <v>1</v>
      </c>
      <c r="AL49" s="34">
        <f t="shared" si="66"/>
        <v>1</v>
      </c>
      <c r="AM49" s="34">
        <f t="shared" si="67"/>
        <v>1</v>
      </c>
    </row>
    <row r="50" spans="2:39" x14ac:dyDescent="0.3">
      <c r="B50" s="20" t="s">
        <v>49</v>
      </c>
      <c r="C50" s="26" t="s">
        <v>50</v>
      </c>
      <c r="D50" s="34">
        <f>INDEX('Weighted Ratio'!Z$17:Z$71,MATCH('Capital Structure'!$B50,'Weighted Ratio'!$C$17:$C$71,0))</f>
        <v>0.59262471882930357</v>
      </c>
      <c r="E50" s="34">
        <f>INDEX('Weighted Ratio'!AA$17:AA$71,MATCH('Capital Structure'!$B50,'Weighted Ratio'!$C$17:$C$71,0))</f>
        <v>0.56919809610305949</v>
      </c>
      <c r="F50" s="34">
        <f>INDEX('Weighted Ratio'!AB$17:AB$71,MATCH('Capital Structure'!$B50,'Weighted Ratio'!$C$17:$C$71,0))</f>
        <v>0.58592688697418416</v>
      </c>
      <c r="G50" s="34">
        <f t="shared" si="37"/>
        <v>0.58258323396884915</v>
      </c>
      <c r="H50" s="19"/>
      <c r="I50" s="19"/>
      <c r="J50" s="20" t="str">
        <f t="shared" si="53"/>
        <v>Northern Indiana Public Service Company LLC</v>
      </c>
      <c r="K50" s="26" t="str">
        <f t="shared" si="54"/>
        <v>NI</v>
      </c>
      <c r="L50" s="34">
        <f>INDEX('Weighted Ratio'!AC$17:AC$71,MATCH('Capital Structure'!$J50,'Weighted Ratio'!$C$17:$C$71,0))</f>
        <v>0.40737528117069638</v>
      </c>
      <c r="M50" s="34">
        <f>INDEX('Weighted Ratio'!AD$17:AD$71,MATCH('Capital Structure'!$J50,'Weighted Ratio'!$C$17:$C$71,0))</f>
        <v>0.4308019038969404</v>
      </c>
      <c r="N50" s="34">
        <f>INDEX('Weighted Ratio'!AE$17:AE$71,MATCH('Capital Structure'!$J50,'Weighted Ratio'!$C$17:$C$71,0))</f>
        <v>0.41407311302581595</v>
      </c>
      <c r="O50" s="34">
        <f t="shared" si="55"/>
        <v>0.41741676603115091</v>
      </c>
      <c r="P50" s="19"/>
      <c r="Q50" s="19"/>
      <c r="R50" s="20" t="str">
        <f t="shared" si="56"/>
        <v>Northern Indiana Public Service Company LLC</v>
      </c>
      <c r="S50" s="26" t="str">
        <f t="shared" si="57"/>
        <v>NI</v>
      </c>
      <c r="T50" s="34">
        <f>INDEX('Weighted Ratio'!W$17:W$71,MATCH('Capital Structure'!$R50,'Weighted Ratio'!$C$17:$C$71,0))</f>
        <v>0</v>
      </c>
      <c r="U50" s="34">
        <f>INDEX('Weighted Ratio'!X$17:X$71,MATCH('Capital Structure'!$R50,'Weighted Ratio'!$C$17:$C$71,0))</f>
        <v>0</v>
      </c>
      <c r="V50" s="34">
        <f>INDEX('Weighted Ratio'!Y$17:Y$71,MATCH('Capital Structure'!$R50,'Weighted Ratio'!$C$17:$C$71,0))</f>
        <v>0</v>
      </c>
      <c r="W50" s="34">
        <f t="shared" si="58"/>
        <v>0</v>
      </c>
      <c r="Z50" s="20" t="str">
        <f t="shared" si="59"/>
        <v>Northern Indiana Public Service Company LLC</v>
      </c>
      <c r="AA50" s="26" t="str">
        <f t="shared" si="60"/>
        <v>NI</v>
      </c>
      <c r="AB50" s="34">
        <f>INDEX('Weighted Ratio'!AF$17:AF$71,MATCH('Capital Structure'!$B50,'Weighted Ratio'!$C$17:$C$71,0))</f>
        <v>0</v>
      </c>
      <c r="AC50" s="34">
        <f>INDEX('Weighted Ratio'!AG$17:AG$71,MATCH('Capital Structure'!$B50,'Weighted Ratio'!$C$17:$C$71,0))</f>
        <v>0</v>
      </c>
      <c r="AD50" s="34">
        <f>INDEX('Weighted Ratio'!AH$17:AH$71,MATCH('Capital Structure'!$B50,'Weighted Ratio'!$C$17:$C$71,0))</f>
        <v>0</v>
      </c>
      <c r="AE50" s="34">
        <f t="shared" si="61"/>
        <v>0</v>
      </c>
      <c r="AH50" s="20" t="str">
        <f t="shared" si="62"/>
        <v>Northern Indiana Public Service Company LLC</v>
      </c>
      <c r="AI50" s="26" t="str">
        <f t="shared" si="63"/>
        <v>NI</v>
      </c>
      <c r="AJ50" s="34">
        <f t="shared" si="64"/>
        <v>1</v>
      </c>
      <c r="AK50" s="34">
        <f t="shared" si="65"/>
        <v>0.99999999999999989</v>
      </c>
      <c r="AL50" s="34">
        <f t="shared" si="66"/>
        <v>1</v>
      </c>
      <c r="AM50" s="34">
        <f t="shared" si="67"/>
        <v>1</v>
      </c>
    </row>
    <row r="51" spans="2:39" x14ac:dyDescent="0.3">
      <c r="B51" s="20" t="s">
        <v>51</v>
      </c>
      <c r="C51" s="26" t="s">
        <v>50</v>
      </c>
      <c r="D51" s="34">
        <f>INDEX('Weighted Ratio'!Z$17:Z$71,MATCH('Capital Structure'!$B51,'Weighted Ratio'!$C$17:$C$71,0))</f>
        <v>0.53655351187940137</v>
      </c>
      <c r="E51" s="34">
        <f>INDEX('Weighted Ratio'!AA$17:AA$71,MATCH('Capital Structure'!$B51,'Weighted Ratio'!$C$17:$C$71,0))</f>
        <v>0.54914596291421169</v>
      </c>
      <c r="F51" s="34">
        <f>INDEX('Weighted Ratio'!AB$17:AB$71,MATCH('Capital Structure'!$B51,'Weighted Ratio'!$C$17:$C$71,0))</f>
        <v>0.53871597965608353</v>
      </c>
      <c r="G51" s="34">
        <f t="shared" si="37"/>
        <v>0.54147181814989886</v>
      </c>
      <c r="H51" s="19"/>
      <c r="I51" s="19"/>
      <c r="J51" s="20" t="str">
        <f t="shared" si="53"/>
        <v>Columbia Gas of Kentucky, Inc.</v>
      </c>
      <c r="K51" s="26" t="str">
        <f t="shared" si="54"/>
        <v>NI</v>
      </c>
      <c r="L51" s="34">
        <f>INDEX('Weighted Ratio'!AC$17:AC$71,MATCH('Capital Structure'!$J51,'Weighted Ratio'!$C$17:$C$71,0))</f>
        <v>0.46344648812059852</v>
      </c>
      <c r="M51" s="34">
        <f>INDEX('Weighted Ratio'!AD$17:AD$71,MATCH('Capital Structure'!$J51,'Weighted Ratio'!$C$17:$C$71,0))</f>
        <v>0.45085403708578825</v>
      </c>
      <c r="N51" s="34">
        <f>INDEX('Weighted Ratio'!AE$17:AE$71,MATCH('Capital Structure'!$J51,'Weighted Ratio'!$C$17:$C$71,0))</f>
        <v>0.46128402034391658</v>
      </c>
      <c r="O51" s="34">
        <f t="shared" si="55"/>
        <v>0.45852818185010108</v>
      </c>
      <c r="P51" s="19"/>
      <c r="Q51" s="19"/>
      <c r="R51" s="20" t="str">
        <f t="shared" si="56"/>
        <v>Columbia Gas of Kentucky, Inc.</v>
      </c>
      <c r="S51" s="26" t="str">
        <f t="shared" si="57"/>
        <v>NI</v>
      </c>
      <c r="T51" s="34">
        <f>INDEX('Weighted Ratio'!W$17:W$71,MATCH('Capital Structure'!$R51,'Weighted Ratio'!$C$17:$C$71,0))</f>
        <v>0</v>
      </c>
      <c r="U51" s="34">
        <f>INDEX('Weighted Ratio'!X$17:X$71,MATCH('Capital Structure'!$R51,'Weighted Ratio'!$C$17:$C$71,0))</f>
        <v>0</v>
      </c>
      <c r="V51" s="34">
        <f>INDEX('Weighted Ratio'!Y$17:Y$71,MATCH('Capital Structure'!$R51,'Weighted Ratio'!$C$17:$C$71,0))</f>
        <v>0</v>
      </c>
      <c r="W51" s="34">
        <f t="shared" si="58"/>
        <v>0</v>
      </c>
      <c r="Z51" s="20" t="str">
        <f t="shared" si="59"/>
        <v>Columbia Gas of Kentucky, Inc.</v>
      </c>
      <c r="AA51" s="26" t="str">
        <f t="shared" si="60"/>
        <v>NI</v>
      </c>
      <c r="AB51" s="34">
        <f>INDEX('Weighted Ratio'!AF$17:AF$71,MATCH('Capital Structure'!$B51,'Weighted Ratio'!$C$17:$C$71,0))</f>
        <v>0</v>
      </c>
      <c r="AC51" s="34">
        <f>INDEX('Weighted Ratio'!AG$17:AG$71,MATCH('Capital Structure'!$B51,'Weighted Ratio'!$C$17:$C$71,0))</f>
        <v>0</v>
      </c>
      <c r="AD51" s="34">
        <f>INDEX('Weighted Ratio'!AH$17:AH$71,MATCH('Capital Structure'!$B51,'Weighted Ratio'!$C$17:$C$71,0))</f>
        <v>0</v>
      </c>
      <c r="AE51" s="34">
        <f t="shared" si="61"/>
        <v>0</v>
      </c>
      <c r="AH51" s="20" t="str">
        <f t="shared" si="62"/>
        <v>Columbia Gas of Kentucky, Inc.</v>
      </c>
      <c r="AI51" s="26" t="str">
        <f t="shared" si="63"/>
        <v>NI</v>
      </c>
      <c r="AJ51" s="34">
        <f t="shared" si="64"/>
        <v>0.99999999999999989</v>
      </c>
      <c r="AK51" s="34">
        <f t="shared" si="65"/>
        <v>1</v>
      </c>
      <c r="AL51" s="34">
        <f t="shared" si="66"/>
        <v>1</v>
      </c>
      <c r="AM51" s="34">
        <f t="shared" si="67"/>
        <v>1</v>
      </c>
    </row>
    <row r="52" spans="2:39" x14ac:dyDescent="0.3">
      <c r="B52" s="20" t="s">
        <v>52</v>
      </c>
      <c r="C52" s="26" t="s">
        <v>50</v>
      </c>
      <c r="D52" s="34">
        <f>INDEX('Weighted Ratio'!Z$17:Z$71,MATCH('Capital Structure'!$B52,'Weighted Ratio'!$C$17:$C$71,0))</f>
        <v>0.51997595174175593</v>
      </c>
      <c r="E52" s="34">
        <f>INDEX('Weighted Ratio'!AA$17:AA$71,MATCH('Capital Structure'!$B52,'Weighted Ratio'!$C$17:$C$71,0))</f>
        <v>0.51959843673122585</v>
      </c>
      <c r="F52" s="34">
        <f>INDEX('Weighted Ratio'!AB$17:AB$71,MATCH('Capital Structure'!$B52,'Weighted Ratio'!$C$17:$C$71,0))</f>
        <v>0.55257391726322369</v>
      </c>
      <c r="G52" s="34">
        <f t="shared" si="37"/>
        <v>0.53071610191206853</v>
      </c>
      <c r="H52" s="19"/>
      <c r="I52" s="19"/>
      <c r="J52" s="20" t="str">
        <f t="shared" si="53"/>
        <v>Columbia Gas of Maryland, Inc.</v>
      </c>
      <c r="K52" s="26" t="str">
        <f t="shared" si="54"/>
        <v>NI</v>
      </c>
      <c r="L52" s="34">
        <f>INDEX('Weighted Ratio'!AC$17:AC$71,MATCH('Capital Structure'!$J52,'Weighted Ratio'!$C$17:$C$71,0))</f>
        <v>0.48002404825824418</v>
      </c>
      <c r="M52" s="34">
        <f>INDEX('Weighted Ratio'!AD$17:AD$71,MATCH('Capital Structure'!$J52,'Weighted Ratio'!$C$17:$C$71,0))</f>
        <v>0.48040156326877415</v>
      </c>
      <c r="N52" s="34">
        <f>INDEX('Weighted Ratio'!AE$17:AE$71,MATCH('Capital Structure'!$J52,'Weighted Ratio'!$C$17:$C$71,0))</f>
        <v>0.44742608273677625</v>
      </c>
      <c r="O52" s="34">
        <f t="shared" si="55"/>
        <v>0.46928389808793153</v>
      </c>
      <c r="P52" s="19"/>
      <c r="Q52" s="19"/>
      <c r="R52" s="20" t="str">
        <f t="shared" si="56"/>
        <v>Columbia Gas of Maryland, Inc.</v>
      </c>
      <c r="S52" s="26" t="str">
        <f t="shared" si="57"/>
        <v>NI</v>
      </c>
      <c r="T52" s="34">
        <f>INDEX('Weighted Ratio'!W$17:W$71,MATCH('Capital Structure'!$R52,'Weighted Ratio'!$C$17:$C$71,0))</f>
        <v>0</v>
      </c>
      <c r="U52" s="34">
        <f>INDEX('Weighted Ratio'!X$17:X$71,MATCH('Capital Structure'!$R52,'Weighted Ratio'!$C$17:$C$71,0))</f>
        <v>0</v>
      </c>
      <c r="V52" s="34">
        <f>INDEX('Weighted Ratio'!Y$17:Y$71,MATCH('Capital Structure'!$R52,'Weighted Ratio'!$C$17:$C$71,0))</f>
        <v>0</v>
      </c>
      <c r="W52" s="34">
        <f t="shared" si="58"/>
        <v>0</v>
      </c>
      <c r="Z52" s="20" t="str">
        <f t="shared" si="59"/>
        <v>Columbia Gas of Maryland, Inc.</v>
      </c>
      <c r="AA52" s="26" t="str">
        <f t="shared" si="60"/>
        <v>NI</v>
      </c>
      <c r="AB52" s="34">
        <f>INDEX('Weighted Ratio'!AF$17:AF$71,MATCH('Capital Structure'!$B52,'Weighted Ratio'!$C$17:$C$71,0))</f>
        <v>0</v>
      </c>
      <c r="AC52" s="34">
        <f>INDEX('Weighted Ratio'!AG$17:AG$71,MATCH('Capital Structure'!$B52,'Weighted Ratio'!$C$17:$C$71,0))</f>
        <v>0</v>
      </c>
      <c r="AD52" s="34">
        <f>INDEX('Weighted Ratio'!AH$17:AH$71,MATCH('Capital Structure'!$B52,'Weighted Ratio'!$C$17:$C$71,0))</f>
        <v>0</v>
      </c>
      <c r="AE52" s="34">
        <f t="shared" si="61"/>
        <v>0</v>
      </c>
      <c r="AH52" s="20" t="str">
        <f t="shared" si="62"/>
        <v>Columbia Gas of Maryland, Inc.</v>
      </c>
      <c r="AI52" s="26" t="str">
        <f t="shared" si="63"/>
        <v>NI</v>
      </c>
      <c r="AJ52" s="34">
        <f t="shared" si="64"/>
        <v>1</v>
      </c>
      <c r="AK52" s="34">
        <f t="shared" si="65"/>
        <v>1</v>
      </c>
      <c r="AL52" s="34">
        <f t="shared" si="66"/>
        <v>1</v>
      </c>
      <c r="AM52" s="34">
        <f t="shared" si="67"/>
        <v>1</v>
      </c>
    </row>
    <row r="53" spans="2:39" x14ac:dyDescent="0.3">
      <c r="B53" s="20" t="s">
        <v>53</v>
      </c>
      <c r="C53" s="26" t="s">
        <v>50</v>
      </c>
      <c r="D53" s="34">
        <f>INDEX('Weighted Ratio'!Z$17:Z$71,MATCH('Capital Structure'!$B53,'Weighted Ratio'!$C$17:$C$71,0))</f>
        <v>0.50498060370431752</v>
      </c>
      <c r="E53" s="34">
        <f>INDEX('Weighted Ratio'!AA$17:AA$71,MATCH('Capital Structure'!$B53,'Weighted Ratio'!$C$17:$C$71,0))</f>
        <v>0.50671954830134014</v>
      </c>
      <c r="F53" s="34">
        <f>INDEX('Weighted Ratio'!AB$17:AB$71,MATCH('Capital Structure'!$B53,'Weighted Ratio'!$C$17:$C$71,0))</f>
        <v>0.50790681584632813</v>
      </c>
      <c r="G53" s="34">
        <f t="shared" si="37"/>
        <v>0.50653565595066186</v>
      </c>
      <c r="H53" s="19"/>
      <c r="I53" s="19"/>
      <c r="J53" s="20" t="str">
        <f t="shared" si="53"/>
        <v>Columbia Gas of Ohio, Inc.</v>
      </c>
      <c r="K53" s="26" t="str">
        <f t="shared" si="54"/>
        <v>NI</v>
      </c>
      <c r="L53" s="34">
        <f>INDEX('Weighted Ratio'!AC$17:AC$71,MATCH('Capital Structure'!$J53,'Weighted Ratio'!$C$17:$C$71,0))</f>
        <v>0.49501939629568253</v>
      </c>
      <c r="M53" s="34">
        <f>INDEX('Weighted Ratio'!AD$17:AD$71,MATCH('Capital Structure'!$J53,'Weighted Ratio'!$C$17:$C$71,0))</f>
        <v>0.49328045169865997</v>
      </c>
      <c r="N53" s="34">
        <f>INDEX('Weighted Ratio'!AE$17:AE$71,MATCH('Capital Structure'!$J53,'Weighted Ratio'!$C$17:$C$71,0))</f>
        <v>0.49209318415367181</v>
      </c>
      <c r="O53" s="34">
        <f t="shared" si="55"/>
        <v>0.49346434404933809</v>
      </c>
      <c r="P53" s="19"/>
      <c r="Q53" s="19"/>
      <c r="R53" s="20" t="str">
        <f t="shared" si="56"/>
        <v>Columbia Gas of Ohio, Inc.</v>
      </c>
      <c r="S53" s="26" t="str">
        <f t="shared" si="57"/>
        <v>NI</v>
      </c>
      <c r="T53" s="34">
        <f>INDEX('Weighted Ratio'!W$17:W$71,MATCH('Capital Structure'!$R53,'Weighted Ratio'!$C$17:$C$71,0))</f>
        <v>0</v>
      </c>
      <c r="U53" s="34">
        <f>INDEX('Weighted Ratio'!X$17:X$71,MATCH('Capital Structure'!$R53,'Weighted Ratio'!$C$17:$C$71,0))</f>
        <v>0</v>
      </c>
      <c r="V53" s="34">
        <f>INDEX('Weighted Ratio'!Y$17:Y$71,MATCH('Capital Structure'!$R53,'Weighted Ratio'!$C$17:$C$71,0))</f>
        <v>0</v>
      </c>
      <c r="W53" s="34">
        <f t="shared" si="58"/>
        <v>0</v>
      </c>
      <c r="Z53" s="20" t="str">
        <f t="shared" si="59"/>
        <v>Columbia Gas of Ohio, Inc.</v>
      </c>
      <c r="AA53" s="26" t="str">
        <f t="shared" si="60"/>
        <v>NI</v>
      </c>
      <c r="AB53" s="34">
        <f>INDEX('Weighted Ratio'!AF$17:AF$71,MATCH('Capital Structure'!$B53,'Weighted Ratio'!$C$17:$C$71,0))</f>
        <v>0</v>
      </c>
      <c r="AC53" s="34">
        <f>INDEX('Weighted Ratio'!AG$17:AG$71,MATCH('Capital Structure'!$B53,'Weighted Ratio'!$C$17:$C$71,0))</f>
        <v>0</v>
      </c>
      <c r="AD53" s="34">
        <f>INDEX('Weighted Ratio'!AH$17:AH$71,MATCH('Capital Structure'!$B53,'Weighted Ratio'!$C$17:$C$71,0))</f>
        <v>0</v>
      </c>
      <c r="AE53" s="34">
        <f t="shared" si="61"/>
        <v>0</v>
      </c>
      <c r="AH53" s="20" t="str">
        <f t="shared" si="62"/>
        <v>Columbia Gas of Ohio, Inc.</v>
      </c>
      <c r="AI53" s="26" t="str">
        <f t="shared" si="63"/>
        <v>NI</v>
      </c>
      <c r="AJ53" s="34">
        <f t="shared" si="64"/>
        <v>1</v>
      </c>
      <c r="AK53" s="34">
        <f t="shared" si="65"/>
        <v>1</v>
      </c>
      <c r="AL53" s="34">
        <f t="shared" si="66"/>
        <v>1</v>
      </c>
      <c r="AM53" s="34">
        <f t="shared" si="67"/>
        <v>1</v>
      </c>
    </row>
    <row r="54" spans="2:39" x14ac:dyDescent="0.3">
      <c r="B54" s="20" t="s">
        <v>54</v>
      </c>
      <c r="C54" s="26" t="s">
        <v>50</v>
      </c>
      <c r="D54" s="34">
        <f>INDEX('Weighted Ratio'!Z$17:Z$71,MATCH('Capital Structure'!$B54,'Weighted Ratio'!$C$17:$C$71,0))</f>
        <v>0.55879589580291256</v>
      </c>
      <c r="E54" s="34">
        <f>INDEX('Weighted Ratio'!AA$17:AA$71,MATCH('Capital Structure'!$B54,'Weighted Ratio'!$C$17:$C$71,0))</f>
        <v>0.56638717166348163</v>
      </c>
      <c r="F54" s="34">
        <f>INDEX('Weighted Ratio'!AB$17:AB$71,MATCH('Capital Structure'!$B54,'Weighted Ratio'!$C$17:$C$71,0))</f>
        <v>0.56047653583773238</v>
      </c>
      <c r="G54" s="34">
        <f t="shared" si="37"/>
        <v>0.56188653443470882</v>
      </c>
      <c r="H54" s="19"/>
      <c r="I54" s="19"/>
      <c r="J54" s="20" t="str">
        <f t="shared" si="53"/>
        <v>Columbia Gas of Pennsylvania, Inc.</v>
      </c>
      <c r="K54" s="26" t="str">
        <f t="shared" si="54"/>
        <v>NI</v>
      </c>
      <c r="L54" s="34">
        <f>INDEX('Weighted Ratio'!AC$17:AC$71,MATCH('Capital Structure'!$J54,'Weighted Ratio'!$C$17:$C$71,0))</f>
        <v>0.44120410419708739</v>
      </c>
      <c r="M54" s="34">
        <f>INDEX('Weighted Ratio'!AD$17:AD$71,MATCH('Capital Structure'!$J54,'Weighted Ratio'!$C$17:$C$71,0))</f>
        <v>0.43361282833651849</v>
      </c>
      <c r="N54" s="34">
        <f>INDEX('Weighted Ratio'!AE$17:AE$71,MATCH('Capital Structure'!$J54,'Weighted Ratio'!$C$17:$C$71,0))</f>
        <v>0.43952346416226762</v>
      </c>
      <c r="O54" s="34">
        <f t="shared" si="55"/>
        <v>0.43811346556529118</v>
      </c>
      <c r="P54" s="19"/>
      <c r="Q54" s="19"/>
      <c r="R54" s="20" t="str">
        <f t="shared" si="56"/>
        <v>Columbia Gas of Pennsylvania, Inc.</v>
      </c>
      <c r="S54" s="26" t="str">
        <f t="shared" si="57"/>
        <v>NI</v>
      </c>
      <c r="T54" s="34">
        <f>INDEX('Weighted Ratio'!W$17:W$71,MATCH('Capital Structure'!$R54,'Weighted Ratio'!$C$17:$C$71,0))</f>
        <v>0</v>
      </c>
      <c r="U54" s="34">
        <f>INDEX('Weighted Ratio'!X$17:X$71,MATCH('Capital Structure'!$R54,'Weighted Ratio'!$C$17:$C$71,0))</f>
        <v>0</v>
      </c>
      <c r="V54" s="34">
        <f>INDEX('Weighted Ratio'!Y$17:Y$71,MATCH('Capital Structure'!$R54,'Weighted Ratio'!$C$17:$C$71,0))</f>
        <v>0</v>
      </c>
      <c r="W54" s="34">
        <f t="shared" si="58"/>
        <v>0</v>
      </c>
      <c r="Z54" s="20" t="str">
        <f t="shared" si="59"/>
        <v>Columbia Gas of Pennsylvania, Inc.</v>
      </c>
      <c r="AA54" s="26" t="str">
        <f t="shared" si="60"/>
        <v>NI</v>
      </c>
      <c r="AB54" s="34">
        <f>INDEX('Weighted Ratio'!AF$17:AF$71,MATCH('Capital Structure'!$B54,'Weighted Ratio'!$C$17:$C$71,0))</f>
        <v>0</v>
      </c>
      <c r="AC54" s="34">
        <f>INDEX('Weighted Ratio'!AG$17:AG$71,MATCH('Capital Structure'!$B54,'Weighted Ratio'!$C$17:$C$71,0))</f>
        <v>0</v>
      </c>
      <c r="AD54" s="34">
        <f>INDEX('Weighted Ratio'!AH$17:AH$71,MATCH('Capital Structure'!$B54,'Weighted Ratio'!$C$17:$C$71,0))</f>
        <v>0</v>
      </c>
      <c r="AE54" s="34">
        <f t="shared" si="61"/>
        <v>0</v>
      </c>
      <c r="AH54" s="20" t="str">
        <f t="shared" si="62"/>
        <v>Columbia Gas of Pennsylvania, Inc.</v>
      </c>
      <c r="AI54" s="26" t="str">
        <f t="shared" si="63"/>
        <v>NI</v>
      </c>
      <c r="AJ54" s="34">
        <f t="shared" si="64"/>
        <v>1</v>
      </c>
      <c r="AK54" s="34">
        <f t="shared" si="65"/>
        <v>1</v>
      </c>
      <c r="AL54" s="34">
        <f t="shared" si="66"/>
        <v>1</v>
      </c>
      <c r="AM54" s="34">
        <f t="shared" si="67"/>
        <v>1</v>
      </c>
    </row>
    <row r="55" spans="2:39" x14ac:dyDescent="0.3">
      <c r="B55" s="20" t="s">
        <v>55</v>
      </c>
      <c r="C55" s="26" t="s">
        <v>50</v>
      </c>
      <c r="D55" s="34">
        <f>INDEX('Weighted Ratio'!Z$17:Z$71,MATCH('Capital Structure'!$B55,'Weighted Ratio'!$C$17:$C$71,0))</f>
        <v>0.45249024498754292</v>
      </c>
      <c r="E55" s="34">
        <f>INDEX('Weighted Ratio'!AA$17:AA$71,MATCH('Capital Structure'!$B55,'Weighted Ratio'!$C$17:$C$71,0))</f>
        <v>0.4424755364595111</v>
      </c>
      <c r="F55" s="34">
        <f>INDEX('Weighted Ratio'!AB$17:AB$71,MATCH('Capital Structure'!$B55,'Weighted Ratio'!$C$17:$C$71,0))</f>
        <v>0.44518348897408061</v>
      </c>
      <c r="G55" s="34">
        <f t="shared" si="37"/>
        <v>0.44671642347371154</v>
      </c>
      <c r="H55" s="19"/>
      <c r="I55" s="19"/>
      <c r="J55" s="20" t="str">
        <f t="shared" si="53"/>
        <v>Columbia Gas of Virginia, Inc.</v>
      </c>
      <c r="K55" s="26" t="str">
        <f t="shared" si="54"/>
        <v>NI</v>
      </c>
      <c r="L55" s="34">
        <f>INDEX('Weighted Ratio'!AC$17:AC$71,MATCH('Capital Structure'!$J55,'Weighted Ratio'!$C$17:$C$71,0))</f>
        <v>0.54750975501245713</v>
      </c>
      <c r="M55" s="34">
        <f>INDEX('Weighted Ratio'!AD$17:AD$71,MATCH('Capital Structure'!$J55,'Weighted Ratio'!$C$17:$C$71,0))</f>
        <v>0.55752446354048879</v>
      </c>
      <c r="N55" s="34">
        <f>INDEX('Weighted Ratio'!AE$17:AE$71,MATCH('Capital Structure'!$J55,'Weighted Ratio'!$C$17:$C$71,0))</f>
        <v>0.55481651102591933</v>
      </c>
      <c r="O55" s="34">
        <f t="shared" si="55"/>
        <v>0.55328357652628835</v>
      </c>
      <c r="P55" s="19"/>
      <c r="Q55" s="19"/>
      <c r="R55" s="20" t="str">
        <f t="shared" si="56"/>
        <v>Columbia Gas of Virginia, Inc.</v>
      </c>
      <c r="S55" s="26" t="str">
        <f t="shared" si="57"/>
        <v>NI</v>
      </c>
      <c r="T55" s="34">
        <f>INDEX('Weighted Ratio'!W$17:W$71,MATCH('Capital Structure'!$R55,'Weighted Ratio'!$C$17:$C$71,0))</f>
        <v>0</v>
      </c>
      <c r="U55" s="34">
        <f>INDEX('Weighted Ratio'!X$17:X$71,MATCH('Capital Structure'!$R55,'Weighted Ratio'!$C$17:$C$71,0))</f>
        <v>0</v>
      </c>
      <c r="V55" s="34">
        <f>INDEX('Weighted Ratio'!Y$17:Y$71,MATCH('Capital Structure'!$R55,'Weighted Ratio'!$C$17:$C$71,0))</f>
        <v>0</v>
      </c>
      <c r="W55" s="34">
        <f t="shared" si="58"/>
        <v>0</v>
      </c>
      <c r="Z55" s="20" t="str">
        <f t="shared" si="59"/>
        <v>Columbia Gas of Virginia, Inc.</v>
      </c>
      <c r="AA55" s="26" t="str">
        <f t="shared" si="60"/>
        <v>NI</v>
      </c>
      <c r="AB55" s="34">
        <f>INDEX('Weighted Ratio'!AF$17:AF$71,MATCH('Capital Structure'!$B55,'Weighted Ratio'!$C$17:$C$71,0))</f>
        <v>0</v>
      </c>
      <c r="AC55" s="34">
        <f>INDEX('Weighted Ratio'!AG$17:AG$71,MATCH('Capital Structure'!$B55,'Weighted Ratio'!$C$17:$C$71,0))</f>
        <v>0</v>
      </c>
      <c r="AD55" s="34">
        <f>INDEX('Weighted Ratio'!AH$17:AH$71,MATCH('Capital Structure'!$B55,'Weighted Ratio'!$C$17:$C$71,0))</f>
        <v>0</v>
      </c>
      <c r="AE55" s="34">
        <f t="shared" si="61"/>
        <v>0</v>
      </c>
      <c r="AH55" s="20" t="str">
        <f t="shared" si="62"/>
        <v>Columbia Gas of Virginia, Inc.</v>
      </c>
      <c r="AI55" s="26" t="str">
        <f t="shared" si="63"/>
        <v>NI</v>
      </c>
      <c r="AJ55" s="34">
        <f t="shared" si="64"/>
        <v>1</v>
      </c>
      <c r="AK55" s="34">
        <f t="shared" si="65"/>
        <v>0.99999999999999989</v>
      </c>
      <c r="AL55" s="34">
        <f t="shared" si="66"/>
        <v>1</v>
      </c>
      <c r="AM55" s="34">
        <f t="shared" si="67"/>
        <v>1</v>
      </c>
    </row>
    <row r="56" spans="2:39" x14ac:dyDescent="0.3">
      <c r="B56" s="20" t="s">
        <v>9</v>
      </c>
      <c r="C56" s="26" t="s">
        <v>10</v>
      </c>
      <c r="D56" s="34">
        <f>INDEX('Weighted Ratio'!Z$17:Z$71,MATCH('Capital Structure'!$B56,'Weighted Ratio'!$C$17:$C$71,0))</f>
        <v>0.46962122783128357</v>
      </c>
      <c r="E56" s="34">
        <f>INDEX('Weighted Ratio'!AA$17:AA$71,MATCH('Capital Structure'!$B56,'Weighted Ratio'!$C$17:$C$71,0))</f>
        <v>0.47717593158995347</v>
      </c>
      <c r="F56" s="34">
        <f>INDEX('Weighted Ratio'!AB$17:AB$71,MATCH('Capital Structure'!$B56,'Weighted Ratio'!$C$17:$C$71,0))</f>
        <v>0.44079332606448823</v>
      </c>
      <c r="G56" s="34">
        <f t="shared" si="37"/>
        <v>0.46253016182857509</v>
      </c>
      <c r="H56" s="19"/>
      <c r="I56" s="19"/>
      <c r="J56" s="20" t="str">
        <f t="shared" si="53"/>
        <v>Northwest Natural Gas Company</v>
      </c>
      <c r="K56" s="26" t="str">
        <f t="shared" si="54"/>
        <v>NWN</v>
      </c>
      <c r="L56" s="34">
        <f>INDEX('Weighted Ratio'!AC$17:AC$71,MATCH('Capital Structure'!$J56,'Weighted Ratio'!$C$17:$C$71,0))</f>
        <v>0.52398302853770629</v>
      </c>
      <c r="M56" s="34">
        <f>INDEX('Weighted Ratio'!AD$17:AD$71,MATCH('Capital Structure'!$J56,'Weighted Ratio'!$C$17:$C$71,0))</f>
        <v>0.45463136671383231</v>
      </c>
      <c r="N56" s="34">
        <f>INDEX('Weighted Ratio'!AE$17:AE$71,MATCH('Capital Structure'!$J56,'Weighted Ratio'!$C$17:$C$71,0))</f>
        <v>0.44851062616001736</v>
      </c>
      <c r="O56" s="34">
        <f t="shared" si="55"/>
        <v>0.47570834047051863</v>
      </c>
      <c r="P56" s="19"/>
      <c r="Q56" s="19"/>
      <c r="R56" s="20" t="str">
        <f t="shared" si="56"/>
        <v>Northwest Natural Gas Company</v>
      </c>
      <c r="S56" s="26" t="str">
        <f t="shared" si="57"/>
        <v>NWN</v>
      </c>
      <c r="T56" s="34">
        <f>INDEX('Weighted Ratio'!W$17:W$71,MATCH('Capital Structure'!$R56,'Weighted Ratio'!$C$17:$C$71,0))</f>
        <v>0</v>
      </c>
      <c r="U56" s="34">
        <f>INDEX('Weighted Ratio'!X$17:X$71,MATCH('Capital Structure'!$R56,'Weighted Ratio'!$C$17:$C$71,0))</f>
        <v>0</v>
      </c>
      <c r="V56" s="34">
        <f>INDEX('Weighted Ratio'!Y$17:Y$71,MATCH('Capital Structure'!$R56,'Weighted Ratio'!$C$17:$C$71,0))</f>
        <v>0</v>
      </c>
      <c r="W56" s="34">
        <f t="shared" si="58"/>
        <v>0</v>
      </c>
      <c r="Z56" s="20" t="str">
        <f t="shared" si="59"/>
        <v>Northwest Natural Gas Company</v>
      </c>
      <c r="AA56" s="26" t="str">
        <f t="shared" si="60"/>
        <v>NWN</v>
      </c>
      <c r="AB56" s="34">
        <f>INDEX('Weighted Ratio'!AF$17:AF$71,MATCH('Capital Structure'!$B56,'Weighted Ratio'!$C$17:$C$71,0))</f>
        <v>6.3957436310100148E-3</v>
      </c>
      <c r="AC56" s="34">
        <f>INDEX('Weighted Ratio'!AG$17:AG$71,MATCH('Capital Structure'!$B56,'Weighted Ratio'!$C$17:$C$71,0))</f>
        <v>6.8192701696214206E-2</v>
      </c>
      <c r="AD56" s="34">
        <f>INDEX('Weighted Ratio'!AH$17:AH$71,MATCH('Capital Structure'!$B56,'Weighted Ratio'!$C$17:$C$71,0))</f>
        <v>0.11069604777549438</v>
      </c>
      <c r="AE56" s="34">
        <f t="shared" si="61"/>
        <v>6.17614977009062E-2</v>
      </c>
      <c r="AH56" s="20" t="str">
        <f t="shared" si="62"/>
        <v>Northwest Natural Gas Company</v>
      </c>
      <c r="AI56" s="26" t="str">
        <f t="shared" si="63"/>
        <v>NWN</v>
      </c>
      <c r="AJ56" s="34">
        <f t="shared" si="64"/>
        <v>0.99999999999999989</v>
      </c>
      <c r="AK56" s="34">
        <f t="shared" si="65"/>
        <v>0.99999999999999989</v>
      </c>
      <c r="AL56" s="34">
        <f t="shared" si="66"/>
        <v>1</v>
      </c>
      <c r="AM56" s="34">
        <f t="shared" si="67"/>
        <v>1</v>
      </c>
    </row>
    <row r="57" spans="2:39" x14ac:dyDescent="0.3">
      <c r="B57" s="20" t="s">
        <v>56</v>
      </c>
      <c r="C57" s="26" t="s">
        <v>57</v>
      </c>
      <c r="D57" s="34">
        <f>INDEX('Weighted Ratio'!Z$17:Z$71,MATCH('Capital Structure'!$B57,'Weighted Ratio'!$C$17:$C$71,0))</f>
        <v>0.60440525738601847</v>
      </c>
      <c r="E57" s="34">
        <f>INDEX('Weighted Ratio'!AA$17:AA$71,MATCH('Capital Structure'!$B57,'Weighted Ratio'!$C$17:$C$71,0))</f>
        <v>0.58365041810666896</v>
      </c>
      <c r="F57" s="34">
        <f>INDEX('Weighted Ratio'!AB$17:AB$71,MATCH('Capital Structure'!$B57,'Weighted Ratio'!$C$17:$C$71,0))</f>
        <v>0.61369287912008685</v>
      </c>
      <c r="G57" s="34">
        <f t="shared" si="37"/>
        <v>0.60058285153759139</v>
      </c>
      <c r="H57" s="19"/>
      <c r="I57" s="19"/>
      <c r="J57" s="20" t="str">
        <f t="shared" si="53"/>
        <v>Kansas Gas Service Company, Inc.</v>
      </c>
      <c r="K57" s="26" t="str">
        <f t="shared" si="54"/>
        <v>OGS</v>
      </c>
      <c r="L57" s="34">
        <f>INDEX('Weighted Ratio'!AC$17:AC$71,MATCH('Capital Structure'!$J57,'Weighted Ratio'!$C$17:$C$71,0))</f>
        <v>0.39559474261398159</v>
      </c>
      <c r="M57" s="34">
        <f>INDEX('Weighted Ratio'!AD$17:AD$71,MATCH('Capital Structure'!$J57,'Weighted Ratio'!$C$17:$C$71,0))</f>
        <v>0.41634958189333121</v>
      </c>
      <c r="N57" s="34">
        <f>INDEX('Weighted Ratio'!AE$17:AE$71,MATCH('Capital Structure'!$J57,'Weighted Ratio'!$C$17:$C$71,0))</f>
        <v>0.3863071208799132</v>
      </c>
      <c r="O57" s="34">
        <f t="shared" si="55"/>
        <v>0.39941714846240867</v>
      </c>
      <c r="P57" s="19"/>
      <c r="Q57" s="19"/>
      <c r="R57" s="20" t="str">
        <f t="shared" si="56"/>
        <v>Kansas Gas Service Company, Inc.</v>
      </c>
      <c r="S57" s="26" t="str">
        <f t="shared" si="57"/>
        <v>OGS</v>
      </c>
      <c r="T57" s="34">
        <f>INDEX('Weighted Ratio'!W$17:W$71,MATCH('Capital Structure'!$R57,'Weighted Ratio'!$C$17:$C$71,0))</f>
        <v>0</v>
      </c>
      <c r="U57" s="34">
        <f>INDEX('Weighted Ratio'!X$17:X$71,MATCH('Capital Structure'!$R57,'Weighted Ratio'!$C$17:$C$71,0))</f>
        <v>0</v>
      </c>
      <c r="V57" s="34">
        <f>INDEX('Weighted Ratio'!Y$17:Y$71,MATCH('Capital Structure'!$R57,'Weighted Ratio'!$C$17:$C$71,0))</f>
        <v>0</v>
      </c>
      <c r="W57" s="34">
        <f t="shared" si="58"/>
        <v>0</v>
      </c>
      <c r="Z57" s="20" t="str">
        <f t="shared" si="59"/>
        <v>Kansas Gas Service Company, Inc.</v>
      </c>
      <c r="AA57" s="26" t="str">
        <f t="shared" si="60"/>
        <v>OGS</v>
      </c>
      <c r="AB57" s="34">
        <f>INDEX('Weighted Ratio'!AF$17:AF$71,MATCH('Capital Structure'!$B57,'Weighted Ratio'!$C$17:$C$71,0))</f>
        <v>0</v>
      </c>
      <c r="AC57" s="34">
        <f>INDEX('Weighted Ratio'!AG$17:AG$71,MATCH('Capital Structure'!$B57,'Weighted Ratio'!$C$17:$C$71,0))</f>
        <v>0</v>
      </c>
      <c r="AD57" s="34">
        <f>INDEX('Weighted Ratio'!AH$17:AH$71,MATCH('Capital Structure'!$B57,'Weighted Ratio'!$C$17:$C$71,0))</f>
        <v>0</v>
      </c>
      <c r="AE57" s="34">
        <f t="shared" si="61"/>
        <v>0</v>
      </c>
      <c r="AH57" s="20" t="str">
        <f t="shared" si="62"/>
        <v>Kansas Gas Service Company, Inc.</v>
      </c>
      <c r="AI57" s="26" t="str">
        <f t="shared" si="63"/>
        <v>OGS</v>
      </c>
      <c r="AJ57" s="34">
        <f t="shared" si="64"/>
        <v>1</v>
      </c>
      <c r="AK57" s="34">
        <f t="shared" si="65"/>
        <v>1.0000000000000002</v>
      </c>
      <c r="AL57" s="34">
        <f t="shared" si="66"/>
        <v>1</v>
      </c>
      <c r="AM57" s="34">
        <f t="shared" si="67"/>
        <v>1</v>
      </c>
    </row>
    <row r="58" spans="2:39" x14ac:dyDescent="0.3">
      <c r="B58" s="20" t="s">
        <v>58</v>
      </c>
      <c r="C58" s="26" t="s">
        <v>57</v>
      </c>
      <c r="D58" s="34">
        <f>INDEX('Weighted Ratio'!Z$17:Z$71,MATCH('Capital Structure'!$B58,'Weighted Ratio'!$C$17:$C$71,0))</f>
        <v>0.60457237973734612</v>
      </c>
      <c r="E58" s="34">
        <f>INDEX('Weighted Ratio'!AA$17:AA$71,MATCH('Capital Structure'!$B58,'Weighted Ratio'!$C$17:$C$71,0))</f>
        <v>0.58264035576884499</v>
      </c>
      <c r="F58" s="34">
        <f>INDEX('Weighted Ratio'!AB$17:AB$71,MATCH('Capital Structure'!$B58,'Weighted Ratio'!$C$17:$C$71,0))</f>
        <v>0.60986881533702786</v>
      </c>
      <c r="G58" s="34">
        <f t="shared" si="37"/>
        <v>0.59902718361440632</v>
      </c>
      <c r="H58" s="19"/>
      <c r="I58" s="19"/>
      <c r="J58" s="20" t="str">
        <f t="shared" si="53"/>
        <v>Oklahoma Natural Gas Company</v>
      </c>
      <c r="K58" s="26" t="str">
        <f t="shared" si="54"/>
        <v>OGS</v>
      </c>
      <c r="L58" s="34">
        <f>INDEX('Weighted Ratio'!AC$17:AC$71,MATCH('Capital Structure'!$J58,'Weighted Ratio'!$C$17:$C$71,0))</f>
        <v>0.39542075660929638</v>
      </c>
      <c r="M58" s="34">
        <f>INDEX('Weighted Ratio'!AD$17:AD$71,MATCH('Capital Structure'!$J58,'Weighted Ratio'!$C$17:$C$71,0))</f>
        <v>0.41735296403717459</v>
      </c>
      <c r="N58" s="34">
        <f>INDEX('Weighted Ratio'!AE$17:AE$71,MATCH('Capital Structure'!$J58,'Weighted Ratio'!$C$17:$C$71,0))</f>
        <v>0.39012399139913373</v>
      </c>
      <c r="O58" s="34">
        <f t="shared" si="55"/>
        <v>0.40096590401520155</v>
      </c>
      <c r="P58" s="19"/>
      <c r="Q58" s="19"/>
      <c r="R58" s="20" t="str">
        <f t="shared" si="56"/>
        <v>Oklahoma Natural Gas Company</v>
      </c>
      <c r="S58" s="26" t="str">
        <f t="shared" si="57"/>
        <v>OGS</v>
      </c>
      <c r="T58" s="34">
        <f>INDEX('Weighted Ratio'!W$17:W$71,MATCH('Capital Structure'!$R58,'Weighted Ratio'!$C$17:$C$71,0))</f>
        <v>0</v>
      </c>
      <c r="U58" s="34">
        <f>INDEX('Weighted Ratio'!X$17:X$71,MATCH('Capital Structure'!$R58,'Weighted Ratio'!$C$17:$C$71,0))</f>
        <v>0</v>
      </c>
      <c r="V58" s="34">
        <f>INDEX('Weighted Ratio'!Y$17:Y$71,MATCH('Capital Structure'!$R58,'Weighted Ratio'!$C$17:$C$71,0))</f>
        <v>0</v>
      </c>
      <c r="W58" s="34">
        <f t="shared" si="58"/>
        <v>0</v>
      </c>
      <c r="Z58" s="20" t="str">
        <f t="shared" si="59"/>
        <v>Oklahoma Natural Gas Company</v>
      </c>
      <c r="AA58" s="26" t="str">
        <f t="shared" si="60"/>
        <v>OGS</v>
      </c>
      <c r="AB58" s="34">
        <f>INDEX('Weighted Ratio'!AF$17:AF$71,MATCH('Capital Structure'!$B58,'Weighted Ratio'!$C$17:$C$71,0))</f>
        <v>6.8636533573825719E-6</v>
      </c>
      <c r="AC58" s="34">
        <f>INDEX('Weighted Ratio'!AG$17:AG$71,MATCH('Capital Structure'!$B58,'Weighted Ratio'!$C$17:$C$71,0))</f>
        <v>6.6801939804616276E-6</v>
      </c>
      <c r="AD58" s="34">
        <f>INDEX('Weighted Ratio'!AH$17:AH$71,MATCH('Capital Structure'!$B58,'Weighted Ratio'!$C$17:$C$71,0))</f>
        <v>7.1932638383616794E-6</v>
      </c>
      <c r="AE58" s="34">
        <f t="shared" si="61"/>
        <v>6.912370392068626E-6</v>
      </c>
      <c r="AH58" s="20" t="str">
        <f t="shared" si="62"/>
        <v>Oklahoma Natural Gas Company</v>
      </c>
      <c r="AI58" s="26" t="str">
        <f t="shared" si="63"/>
        <v>OGS</v>
      </c>
      <c r="AJ58" s="34">
        <f t="shared" si="64"/>
        <v>0.99999999999999989</v>
      </c>
      <c r="AK58" s="34">
        <f t="shared" si="65"/>
        <v>1</v>
      </c>
      <c r="AL58" s="34">
        <f t="shared" si="66"/>
        <v>1</v>
      </c>
      <c r="AM58" s="34">
        <f t="shared" si="67"/>
        <v>1</v>
      </c>
    </row>
    <row r="59" spans="2:39" x14ac:dyDescent="0.3">
      <c r="B59" s="20" t="s">
        <v>59</v>
      </c>
      <c r="C59" s="26" t="s">
        <v>57</v>
      </c>
      <c r="D59" s="34">
        <f>INDEX('Weighted Ratio'!Z$17:Z$71,MATCH('Capital Structure'!$B59,'Weighted Ratio'!$C$17:$C$71,0))</f>
        <v>0.60349040138713272</v>
      </c>
      <c r="E59" s="34">
        <f>INDEX('Weighted Ratio'!AA$17:AA$71,MATCH('Capital Structure'!$B59,'Weighted Ratio'!$C$17:$C$71,0))</f>
        <v>0.58130708075533855</v>
      </c>
      <c r="F59" s="34">
        <f>INDEX('Weighted Ratio'!AB$17:AB$71,MATCH('Capital Structure'!$B59,'Weighted Ratio'!$C$17:$C$71,0))</f>
        <v>0.60979995213814531</v>
      </c>
      <c r="G59" s="34">
        <f t="shared" si="37"/>
        <v>0.59819914476020564</v>
      </c>
      <c r="H59" s="19"/>
      <c r="I59" s="19"/>
      <c r="J59" s="20" t="str">
        <f t="shared" si="53"/>
        <v>Texas Gas Service Company, Inc.</v>
      </c>
      <c r="K59" s="26" t="str">
        <f t="shared" si="54"/>
        <v>OGS</v>
      </c>
      <c r="L59" s="34">
        <f>INDEX('Weighted Ratio'!AC$17:AC$71,MATCH('Capital Structure'!$J59,'Weighted Ratio'!$C$17:$C$71,0))</f>
        <v>0</v>
      </c>
      <c r="M59" s="34">
        <f>INDEX('Weighted Ratio'!AD$17:AD$71,MATCH('Capital Structure'!$J59,'Weighted Ratio'!$C$17:$C$71,0))</f>
        <v>0.41869291924466151</v>
      </c>
      <c r="N59" s="34">
        <f>INDEX('Weighted Ratio'!AE$17:AE$71,MATCH('Capital Structure'!$J59,'Weighted Ratio'!$C$17:$C$71,0))</f>
        <v>0.39020004786185475</v>
      </c>
      <c r="O59" s="34">
        <f t="shared" si="55"/>
        <v>0.26963098903550542</v>
      </c>
      <c r="P59" s="19"/>
      <c r="Q59" s="19"/>
      <c r="R59" s="20" t="str">
        <f t="shared" si="56"/>
        <v>Texas Gas Service Company, Inc.</v>
      </c>
      <c r="S59" s="26" t="str">
        <f t="shared" si="57"/>
        <v>OGS</v>
      </c>
      <c r="T59" s="34">
        <f>INDEX('Weighted Ratio'!W$17:W$71,MATCH('Capital Structure'!$R59,'Weighted Ratio'!$C$17:$C$71,0))</f>
        <v>0</v>
      </c>
      <c r="U59" s="34">
        <f>INDEX('Weighted Ratio'!X$17:X$71,MATCH('Capital Structure'!$R59,'Weighted Ratio'!$C$17:$C$71,0))</f>
        <v>0</v>
      </c>
      <c r="V59" s="34">
        <f>INDEX('Weighted Ratio'!Y$17:Y$71,MATCH('Capital Structure'!$R59,'Weighted Ratio'!$C$17:$C$71,0))</f>
        <v>0</v>
      </c>
      <c r="W59" s="34">
        <f t="shared" si="58"/>
        <v>0</v>
      </c>
      <c r="Z59" s="20" t="str">
        <f t="shared" si="59"/>
        <v>Texas Gas Service Company, Inc.</v>
      </c>
      <c r="AA59" s="26" t="str">
        <f t="shared" si="60"/>
        <v>OGS</v>
      </c>
      <c r="AB59" s="34">
        <f>INDEX('Weighted Ratio'!AF$17:AF$71,MATCH('Capital Structure'!$B59,'Weighted Ratio'!$C$17:$C$71,0))</f>
        <v>0.39650959861286722</v>
      </c>
      <c r="AC59" s="34">
        <f>INDEX('Weighted Ratio'!AG$17:AG$71,MATCH('Capital Structure'!$B59,'Weighted Ratio'!$C$17:$C$71,0))</f>
        <v>0</v>
      </c>
      <c r="AD59" s="34">
        <f>INDEX('Weighted Ratio'!AH$17:AH$71,MATCH('Capital Structure'!$B59,'Weighted Ratio'!$C$17:$C$71,0))</f>
        <v>0</v>
      </c>
      <c r="AE59" s="34">
        <f t="shared" si="61"/>
        <v>0.13216986620428908</v>
      </c>
      <c r="AH59" s="20" t="str">
        <f t="shared" si="62"/>
        <v>Texas Gas Service Company, Inc.</v>
      </c>
      <c r="AI59" s="26" t="str">
        <f t="shared" si="63"/>
        <v>OGS</v>
      </c>
      <c r="AJ59" s="34">
        <f t="shared" si="64"/>
        <v>1</v>
      </c>
      <c r="AK59" s="34">
        <f t="shared" si="65"/>
        <v>1</v>
      </c>
      <c r="AL59" s="34">
        <f t="shared" si="66"/>
        <v>1</v>
      </c>
      <c r="AM59" s="34">
        <f t="shared" si="67"/>
        <v>1</v>
      </c>
    </row>
    <row r="60" spans="2:39" x14ac:dyDescent="0.3">
      <c r="B60" s="20" t="s">
        <v>60</v>
      </c>
      <c r="C60" s="26" t="s">
        <v>61</v>
      </c>
      <c r="D60" s="34">
        <f>INDEX('Weighted Ratio'!Z$17:Z$71,MATCH('Capital Structure'!$B60,'Weighted Ratio'!$C$17:$C$71,0))</f>
        <v>0.49638117663641129</v>
      </c>
      <c r="E60" s="34">
        <f>INDEX('Weighted Ratio'!AA$17:AA$71,MATCH('Capital Structure'!$B60,'Weighted Ratio'!$C$17:$C$71,0))</f>
        <v>0.4873798949569339</v>
      </c>
      <c r="F60" s="34">
        <f>INDEX('Weighted Ratio'!AB$17:AB$71,MATCH('Capital Structure'!$B60,'Weighted Ratio'!$C$17:$C$71,0))</f>
        <v>0.50222358966007841</v>
      </c>
      <c r="G60" s="34">
        <f t="shared" si="37"/>
        <v>0.49532822041780783</v>
      </c>
      <c r="H60" s="19"/>
      <c r="I60" s="19"/>
      <c r="J60" s="20" t="str">
        <f t="shared" si="53"/>
        <v>San Jose Water</v>
      </c>
      <c r="K60" s="26" t="str">
        <f t="shared" si="54"/>
        <v>SJW</v>
      </c>
      <c r="L60" s="34">
        <f>INDEX('Weighted Ratio'!AC$17:AC$71,MATCH('Capital Structure'!$J60,'Weighted Ratio'!$C$17:$C$71,0))</f>
        <v>0.45522785834942942</v>
      </c>
      <c r="M60" s="34">
        <f>INDEX('Weighted Ratio'!AD$17:AD$71,MATCH('Capital Structure'!$J60,'Weighted Ratio'!$C$17:$C$71,0))</f>
        <v>0.4286658167189536</v>
      </c>
      <c r="N60" s="34">
        <f>INDEX('Weighted Ratio'!AE$17:AE$71,MATCH('Capital Structure'!$J60,'Weighted Ratio'!$C$17:$C$71,0))</f>
        <v>0.49724090426440098</v>
      </c>
      <c r="O60" s="34">
        <f t="shared" si="55"/>
        <v>0.46037819311092804</v>
      </c>
      <c r="P60" s="19"/>
      <c r="Q60" s="19"/>
      <c r="R60" s="20" t="str">
        <f t="shared" si="56"/>
        <v>San Jose Water</v>
      </c>
      <c r="S60" s="26" t="str">
        <f t="shared" si="57"/>
        <v>SJW</v>
      </c>
      <c r="T60" s="34">
        <f>INDEX('Weighted Ratio'!W$17:W$71,MATCH('Capital Structure'!$R60,'Weighted Ratio'!$C$17:$C$71,0))</f>
        <v>0</v>
      </c>
      <c r="U60" s="34">
        <f>INDEX('Weighted Ratio'!X$17:X$71,MATCH('Capital Structure'!$R60,'Weighted Ratio'!$C$17:$C$71,0))</f>
        <v>0</v>
      </c>
      <c r="V60" s="34">
        <f>INDEX('Weighted Ratio'!Y$17:Y$71,MATCH('Capital Structure'!$R60,'Weighted Ratio'!$C$17:$C$71,0))</f>
        <v>0</v>
      </c>
      <c r="W60" s="34">
        <f t="shared" si="58"/>
        <v>0</v>
      </c>
      <c r="Z60" s="20" t="str">
        <f t="shared" si="59"/>
        <v>San Jose Water</v>
      </c>
      <c r="AA60" s="26" t="str">
        <f t="shared" si="60"/>
        <v>SJW</v>
      </c>
      <c r="AB60" s="34">
        <f>INDEX('Weighted Ratio'!AF$17:AF$71,MATCH('Capital Structure'!$B60,'Weighted Ratio'!$C$17:$C$71,0))</f>
        <v>4.8390965014159147E-2</v>
      </c>
      <c r="AC60" s="34">
        <f>INDEX('Weighted Ratio'!AG$17:AG$71,MATCH('Capital Structure'!$B60,'Weighted Ratio'!$C$17:$C$71,0))</f>
        <v>8.395428832411253E-2</v>
      </c>
      <c r="AD60" s="34">
        <f>INDEX('Weighted Ratio'!AH$17:AH$71,MATCH('Capital Structure'!$B60,'Weighted Ratio'!$C$17:$C$71,0))</f>
        <v>5.3550607552036377E-4</v>
      </c>
      <c r="AE60" s="34">
        <f t="shared" si="61"/>
        <v>4.4293586471264017E-2</v>
      </c>
      <c r="AH60" s="20" t="str">
        <f t="shared" si="62"/>
        <v>San Jose Water</v>
      </c>
      <c r="AI60" s="26" t="str">
        <f t="shared" si="63"/>
        <v>SJW</v>
      </c>
      <c r="AJ60" s="34">
        <f t="shared" si="64"/>
        <v>0.99999999999999989</v>
      </c>
      <c r="AK60" s="34">
        <f t="shared" si="65"/>
        <v>1</v>
      </c>
      <c r="AL60" s="34">
        <f t="shared" si="66"/>
        <v>0.99999999999999978</v>
      </c>
      <c r="AM60" s="34">
        <f t="shared" si="67"/>
        <v>1</v>
      </c>
    </row>
    <row r="61" spans="2:39" x14ac:dyDescent="0.3">
      <c r="B61" s="20" t="s">
        <v>62</v>
      </c>
      <c r="C61" s="26" t="s">
        <v>61</v>
      </c>
      <c r="D61" s="34">
        <f>INDEX('Weighted Ratio'!Z$17:Z$71,MATCH('Capital Structure'!$B61,'Weighted Ratio'!$C$17:$C$71,0))</f>
        <v>0.53987833502254889</v>
      </c>
      <c r="E61" s="34">
        <f>INDEX('Weighted Ratio'!AA$17:AA$71,MATCH('Capital Structure'!$B61,'Weighted Ratio'!$C$17:$C$71,0))</f>
        <v>0.5292072674550341</v>
      </c>
      <c r="F61" s="34">
        <f>INDEX('Weighted Ratio'!AB$17:AB$71,MATCH('Capital Structure'!$B61,'Weighted Ratio'!$C$17:$C$71,0))</f>
        <v>0.50948679079752801</v>
      </c>
      <c r="G61" s="34">
        <f t="shared" si="37"/>
        <v>0.5261907977583703</v>
      </c>
      <c r="H61" s="19"/>
      <c r="I61" s="19"/>
      <c r="J61" s="20" t="str">
        <f t="shared" si="53"/>
        <v>CT Water</v>
      </c>
      <c r="K61" s="26" t="str">
        <f t="shared" si="54"/>
        <v>SJW</v>
      </c>
      <c r="L61" s="34">
        <f>INDEX('Weighted Ratio'!AC$17:AC$71,MATCH('Capital Structure'!$J61,'Weighted Ratio'!$C$17:$C$71,0))</f>
        <v>0.40345077137709368</v>
      </c>
      <c r="M61" s="34">
        <f>INDEX('Weighted Ratio'!AD$17:AD$71,MATCH('Capital Structure'!$J61,'Weighted Ratio'!$C$17:$C$71,0))</f>
        <v>0.43979150257440242</v>
      </c>
      <c r="N61" s="34">
        <f>INDEX('Weighted Ratio'!AE$17:AE$71,MATCH('Capital Structure'!$J61,'Weighted Ratio'!$C$17:$C$71,0))</f>
        <v>0.45808838811973135</v>
      </c>
      <c r="O61" s="34">
        <f t="shared" si="55"/>
        <v>0.43377688735707581</v>
      </c>
      <c r="P61" s="19"/>
      <c r="Q61" s="19"/>
      <c r="R61" s="20" t="str">
        <f t="shared" si="56"/>
        <v>CT Water</v>
      </c>
      <c r="S61" s="26" t="str">
        <f t="shared" si="57"/>
        <v>SJW</v>
      </c>
      <c r="T61" s="34">
        <f>INDEX('Weighted Ratio'!W$17:W$71,MATCH('Capital Structure'!$R61,'Weighted Ratio'!$C$17:$C$71,0))</f>
        <v>0</v>
      </c>
      <c r="U61" s="34">
        <f>INDEX('Weighted Ratio'!X$17:X$71,MATCH('Capital Structure'!$R61,'Weighted Ratio'!$C$17:$C$71,0))</f>
        <v>0</v>
      </c>
      <c r="V61" s="34">
        <f>INDEX('Weighted Ratio'!Y$17:Y$71,MATCH('Capital Structure'!$R61,'Weighted Ratio'!$C$17:$C$71,0))</f>
        <v>0</v>
      </c>
      <c r="W61" s="34">
        <f t="shared" si="58"/>
        <v>0</v>
      </c>
      <c r="Z61" s="20" t="str">
        <f t="shared" si="59"/>
        <v>CT Water</v>
      </c>
      <c r="AA61" s="26" t="str">
        <f t="shared" si="60"/>
        <v>SJW</v>
      </c>
      <c r="AB61" s="34">
        <f>INDEX('Weighted Ratio'!AF$17:AF$71,MATCH('Capital Structure'!$B61,'Weighted Ratio'!$C$17:$C$71,0))</f>
        <v>5.6670893600357507E-2</v>
      </c>
      <c r="AC61" s="34">
        <f>INDEX('Weighted Ratio'!AG$17:AG$71,MATCH('Capital Structure'!$B61,'Weighted Ratio'!$C$17:$C$71,0))</f>
        <v>3.1001229970563433E-2</v>
      </c>
      <c r="AD61" s="34">
        <f>INDEX('Weighted Ratio'!AH$17:AH$71,MATCH('Capital Structure'!$B61,'Weighted Ratio'!$C$17:$C$71,0))</f>
        <v>3.2424821082740578E-2</v>
      </c>
      <c r="AE61" s="34">
        <f t="shared" si="61"/>
        <v>4.0032314884553839E-2</v>
      </c>
      <c r="AH61" s="20" t="str">
        <f t="shared" si="62"/>
        <v>CT Water</v>
      </c>
      <c r="AI61" s="26" t="str">
        <f t="shared" si="63"/>
        <v>SJW</v>
      </c>
      <c r="AJ61" s="34">
        <f t="shared" si="64"/>
        <v>1</v>
      </c>
      <c r="AK61" s="34">
        <f t="shared" si="65"/>
        <v>0.99999999999999989</v>
      </c>
      <c r="AL61" s="34">
        <f t="shared" si="66"/>
        <v>0.99999999999999989</v>
      </c>
      <c r="AM61" s="34">
        <f t="shared" si="67"/>
        <v>1</v>
      </c>
    </row>
    <row r="62" spans="2:39" x14ac:dyDescent="0.3">
      <c r="B62" s="20" t="s">
        <v>63</v>
      </c>
      <c r="C62" s="26" t="s">
        <v>61</v>
      </c>
      <c r="D62" s="34">
        <f>INDEX('Weighted Ratio'!Z$17:Z$71,MATCH('Capital Structure'!$B62,'Weighted Ratio'!$C$17:$C$71,0))</f>
        <v>0.52767906438496381</v>
      </c>
      <c r="E62" s="34">
        <f>INDEX('Weighted Ratio'!AA$17:AA$71,MATCH('Capital Structure'!$B62,'Weighted Ratio'!$C$17:$C$71,0))</f>
        <v>0.48905791402082061</v>
      </c>
      <c r="F62" s="34">
        <f>INDEX('Weighted Ratio'!AB$17:AB$71,MATCH('Capital Structure'!$B62,'Weighted Ratio'!$C$17:$C$71,0))</f>
        <v>0.48304525109613222</v>
      </c>
      <c r="G62" s="34">
        <f t="shared" si="37"/>
        <v>0.49992740983397227</v>
      </c>
      <c r="H62" s="19"/>
      <c r="I62" s="19"/>
      <c r="J62" s="20" t="str">
        <f t="shared" si="53"/>
        <v>Maine Water Co.</v>
      </c>
      <c r="K62" s="26" t="str">
        <f t="shared" si="54"/>
        <v>SJW</v>
      </c>
      <c r="L62" s="34">
        <f>INDEX('Weighted Ratio'!AC$17:AC$71,MATCH('Capital Structure'!$J62,'Weighted Ratio'!$C$17:$C$71,0))</f>
        <v>0.35589612306629231</v>
      </c>
      <c r="M62" s="34">
        <f>INDEX('Weighted Ratio'!AD$17:AD$71,MATCH('Capital Structure'!$J62,'Weighted Ratio'!$C$17:$C$71,0))</f>
        <v>0.4139607229433086</v>
      </c>
      <c r="N62" s="34">
        <f>INDEX('Weighted Ratio'!AE$17:AE$71,MATCH('Capital Structure'!$J62,'Weighted Ratio'!$C$17:$C$71,0))</f>
        <v>0.37258526384813151</v>
      </c>
      <c r="O62" s="34">
        <f t="shared" si="55"/>
        <v>0.38081403661924412</v>
      </c>
      <c r="P62" s="19"/>
      <c r="Q62" s="19"/>
      <c r="R62" s="20" t="str">
        <f t="shared" si="56"/>
        <v>Maine Water Co.</v>
      </c>
      <c r="S62" s="26" t="str">
        <f t="shared" si="57"/>
        <v>SJW</v>
      </c>
      <c r="T62" s="34">
        <f>INDEX('Weighted Ratio'!W$17:W$71,MATCH('Capital Structure'!$R62,'Weighted Ratio'!$C$17:$C$71,0))</f>
        <v>0</v>
      </c>
      <c r="U62" s="34">
        <f>INDEX('Weighted Ratio'!X$17:X$71,MATCH('Capital Structure'!$R62,'Weighted Ratio'!$C$17:$C$71,0))</f>
        <v>0</v>
      </c>
      <c r="V62" s="34">
        <f>INDEX('Weighted Ratio'!Y$17:Y$71,MATCH('Capital Structure'!$R62,'Weighted Ratio'!$C$17:$C$71,0))</f>
        <v>0</v>
      </c>
      <c r="W62" s="34">
        <f t="shared" si="58"/>
        <v>0</v>
      </c>
      <c r="Z62" s="20" t="str">
        <f t="shared" si="59"/>
        <v>Maine Water Co.</v>
      </c>
      <c r="AA62" s="26" t="str">
        <f t="shared" si="60"/>
        <v>SJW</v>
      </c>
      <c r="AB62" s="34">
        <f>INDEX('Weighted Ratio'!AF$17:AF$71,MATCH('Capital Structure'!$B62,'Weighted Ratio'!$C$17:$C$71,0))</f>
        <v>0.11642481254874391</v>
      </c>
      <c r="AC62" s="34">
        <f>INDEX('Weighted Ratio'!AG$17:AG$71,MATCH('Capital Structure'!$B62,'Weighted Ratio'!$C$17:$C$71,0))</f>
        <v>9.6981363035871002E-2</v>
      </c>
      <c r="AD62" s="34">
        <f>INDEX('Weighted Ratio'!AH$17:AH$71,MATCH('Capital Structure'!$B62,'Weighted Ratio'!$C$17:$C$71,0))</f>
        <v>0.14436948505573646</v>
      </c>
      <c r="AE62" s="34">
        <f t="shared" si="61"/>
        <v>0.11925855354678379</v>
      </c>
      <c r="AH62" s="20" t="str">
        <f t="shared" si="62"/>
        <v>Maine Water Co.</v>
      </c>
      <c r="AI62" s="26" t="str">
        <f t="shared" si="63"/>
        <v>SJW</v>
      </c>
      <c r="AJ62" s="34">
        <f t="shared" si="64"/>
        <v>1</v>
      </c>
      <c r="AK62" s="34">
        <f t="shared" si="65"/>
        <v>1.0000000000000002</v>
      </c>
      <c r="AL62" s="34">
        <f t="shared" si="66"/>
        <v>1.0000000000000002</v>
      </c>
      <c r="AM62" s="34">
        <f t="shared" si="67"/>
        <v>1</v>
      </c>
    </row>
    <row r="63" spans="2:39" x14ac:dyDescent="0.3">
      <c r="B63" s="20" t="s">
        <v>64</v>
      </c>
      <c r="C63" s="26" t="s">
        <v>61</v>
      </c>
      <c r="D63" s="34">
        <f>INDEX('Weighted Ratio'!Z$17:Z$71,MATCH('Capital Structure'!$B63,'Weighted Ratio'!$C$17:$C$71,0))</f>
        <v>0.48915062398130382</v>
      </c>
      <c r="E63" s="34">
        <f>INDEX('Weighted Ratio'!AA$17:AA$71,MATCH('Capital Structure'!$B63,'Weighted Ratio'!$C$17:$C$71,0))</f>
        <v>0.53739953076131775</v>
      </c>
      <c r="F63" s="34">
        <f>INDEX('Weighted Ratio'!AB$17:AB$71,MATCH('Capital Structure'!$B63,'Weighted Ratio'!$C$17:$C$71,0))</f>
        <v>0.59529450958323982</v>
      </c>
      <c r="G63" s="34">
        <f t="shared" si="37"/>
        <v>0.54061488810862046</v>
      </c>
      <c r="H63" s="19"/>
      <c r="I63" s="19"/>
      <c r="J63" s="20" t="str">
        <f t="shared" si="53"/>
        <v>Canyon Lake Water Service Company</v>
      </c>
      <c r="K63" s="26" t="str">
        <f t="shared" si="54"/>
        <v>SJW</v>
      </c>
      <c r="L63" s="34">
        <f>INDEX('Weighted Ratio'!AC$17:AC$71,MATCH('Capital Structure'!$J63,'Weighted Ratio'!$C$17:$C$71,0))</f>
        <v>0.40747337961130747</v>
      </c>
      <c r="M63" s="34">
        <f>INDEX('Weighted Ratio'!AD$17:AD$71,MATCH('Capital Structure'!$J63,'Weighted Ratio'!$C$17:$C$71,0))</f>
        <v>0.46098701468727682</v>
      </c>
      <c r="N63" s="34">
        <f>INDEX('Weighted Ratio'!AE$17:AE$71,MATCH('Capital Structure'!$J63,'Weighted Ratio'!$C$17:$C$71,0))</f>
        <v>0.4028256374420307</v>
      </c>
      <c r="O63" s="34">
        <f t="shared" si="55"/>
        <v>0.42376201058020496</v>
      </c>
      <c r="P63" s="19"/>
      <c r="Q63" s="19"/>
      <c r="R63" s="20" t="str">
        <f t="shared" si="56"/>
        <v>Canyon Lake Water Service Company</v>
      </c>
      <c r="S63" s="26" t="str">
        <f t="shared" si="57"/>
        <v>SJW</v>
      </c>
      <c r="T63" s="34">
        <f>INDEX('Weighted Ratio'!W$17:W$71,MATCH('Capital Structure'!$R63,'Weighted Ratio'!$C$17:$C$71,0))</f>
        <v>0</v>
      </c>
      <c r="U63" s="34">
        <f>INDEX('Weighted Ratio'!X$17:X$71,MATCH('Capital Structure'!$R63,'Weighted Ratio'!$C$17:$C$71,0))</f>
        <v>0</v>
      </c>
      <c r="V63" s="34">
        <f>INDEX('Weighted Ratio'!Y$17:Y$71,MATCH('Capital Structure'!$R63,'Weighted Ratio'!$C$17:$C$71,0))</f>
        <v>0</v>
      </c>
      <c r="W63" s="34">
        <f t="shared" si="58"/>
        <v>0</v>
      </c>
      <c r="Z63" s="20" t="str">
        <f t="shared" si="59"/>
        <v>Canyon Lake Water Service Company</v>
      </c>
      <c r="AA63" s="26" t="str">
        <f t="shared" si="60"/>
        <v>SJW</v>
      </c>
      <c r="AB63" s="34">
        <f>INDEX('Weighted Ratio'!AF$17:AF$71,MATCH('Capital Structure'!$B63,'Weighted Ratio'!$C$17:$C$71,0))</f>
        <v>0.1033759964073887</v>
      </c>
      <c r="AC63" s="34">
        <f>INDEX('Weighted Ratio'!AG$17:AG$71,MATCH('Capital Structure'!$B63,'Weighted Ratio'!$C$17:$C$71,0))</f>
        <v>1.6134545514054689E-3</v>
      </c>
      <c r="AD63" s="34">
        <f>INDEX('Weighted Ratio'!AH$17:AH$71,MATCH('Capital Structure'!$B63,'Weighted Ratio'!$C$17:$C$71,0))</f>
        <v>1.8798529747294766E-3</v>
      </c>
      <c r="AE63" s="34">
        <f t="shared" si="61"/>
        <v>3.5623101311174549E-2</v>
      </c>
      <c r="AH63" s="20" t="str">
        <f t="shared" si="62"/>
        <v>Canyon Lake Water Service Company</v>
      </c>
      <c r="AI63" s="26" t="str">
        <f t="shared" si="63"/>
        <v>SJW</v>
      </c>
      <c r="AJ63" s="34">
        <f t="shared" si="64"/>
        <v>1</v>
      </c>
      <c r="AK63" s="34">
        <f t="shared" si="65"/>
        <v>1</v>
      </c>
      <c r="AL63" s="34">
        <f t="shared" si="66"/>
        <v>1</v>
      </c>
      <c r="AM63" s="34">
        <f t="shared" si="67"/>
        <v>1</v>
      </c>
    </row>
    <row r="64" spans="2:39" x14ac:dyDescent="0.3">
      <c r="B64" s="20" t="s">
        <v>89</v>
      </c>
      <c r="C64" s="26" t="s">
        <v>90</v>
      </c>
      <c r="D64" s="34">
        <f>INDEX('Weighted Ratio'!Z$17:Z$71,MATCH('Capital Structure'!$B64,'Weighted Ratio'!$C$17:$C$71,0))</f>
        <v>0.47449353979583703</v>
      </c>
      <c r="E64" s="34">
        <f>INDEX('Weighted Ratio'!AA$17:AA$71,MATCH('Capital Structure'!$B64,'Weighted Ratio'!$C$17:$C$71,0))</f>
        <v>0.42326636970408199</v>
      </c>
      <c r="F64" s="34">
        <f>INDEX('Weighted Ratio'!AB$17:AB$71,MATCH('Capital Structure'!$B64,'Weighted Ratio'!$C$17:$C$71,0))</f>
        <v>0.45872492844366775</v>
      </c>
      <c r="G64" s="34">
        <f t="shared" si="37"/>
        <v>0.45216161264786225</v>
      </c>
      <c r="H64" s="19"/>
      <c r="I64" s="19"/>
      <c r="J64" s="20" t="str">
        <f t="shared" si="53"/>
        <v>Southwest Gas Corporation</v>
      </c>
      <c r="K64" s="26" t="str">
        <f t="shared" si="54"/>
        <v>SWX</v>
      </c>
      <c r="L64" s="34">
        <f>INDEX('Weighted Ratio'!AC$17:AC$71,MATCH('Capital Structure'!$J64,'Weighted Ratio'!$C$17:$C$71,0))</f>
        <v>0.52550646020416292</v>
      </c>
      <c r="M64" s="34">
        <f>INDEX('Weighted Ratio'!AD$17:AD$71,MATCH('Capital Structure'!$J64,'Weighted Ratio'!$C$17:$C$71,0))</f>
        <v>0.53966534148187661</v>
      </c>
      <c r="N64" s="34">
        <f>INDEX('Weighted Ratio'!AE$17:AE$71,MATCH('Capital Structure'!$J64,'Weighted Ratio'!$C$17:$C$71,0))</f>
        <v>0.49590952852969877</v>
      </c>
      <c r="O64" s="34">
        <f t="shared" si="55"/>
        <v>0.52036044340524612</v>
      </c>
      <c r="P64" s="19"/>
      <c r="Q64" s="19"/>
      <c r="R64" s="20" t="str">
        <f t="shared" si="56"/>
        <v>Southwest Gas Corporation</v>
      </c>
      <c r="S64" s="26" t="str">
        <f t="shared" si="57"/>
        <v>SWX</v>
      </c>
      <c r="T64" s="34">
        <f>INDEX('Weighted Ratio'!W$17:W$71,MATCH('Capital Structure'!$R64,'Weighted Ratio'!$C$17:$C$71,0))</f>
        <v>0</v>
      </c>
      <c r="U64" s="34">
        <f>INDEX('Weighted Ratio'!X$17:X$71,MATCH('Capital Structure'!$R64,'Weighted Ratio'!$C$17:$C$71,0))</f>
        <v>0</v>
      </c>
      <c r="V64" s="34">
        <f>INDEX('Weighted Ratio'!Y$17:Y$71,MATCH('Capital Structure'!$R64,'Weighted Ratio'!$C$17:$C$71,0))</f>
        <v>0</v>
      </c>
      <c r="W64" s="34">
        <f t="shared" si="58"/>
        <v>0</v>
      </c>
      <c r="Z64" s="20" t="str">
        <f t="shared" si="59"/>
        <v>Southwest Gas Corporation</v>
      </c>
      <c r="AA64" s="26" t="str">
        <f t="shared" si="60"/>
        <v>SWX</v>
      </c>
      <c r="AB64" s="34">
        <f>INDEX('Weighted Ratio'!AF$17:AF$71,MATCH('Capital Structure'!$B64,'Weighted Ratio'!$C$17:$C$71,0))</f>
        <v>0</v>
      </c>
      <c r="AC64" s="34">
        <f>INDEX('Weighted Ratio'!AG$17:AG$71,MATCH('Capital Structure'!$B64,'Weighted Ratio'!$C$17:$C$71,0))</f>
        <v>3.7068288814041415E-2</v>
      </c>
      <c r="AD64" s="34">
        <f>INDEX('Weighted Ratio'!AH$17:AH$71,MATCH('Capital Structure'!$B64,'Weighted Ratio'!$C$17:$C$71,0))</f>
        <v>4.5365543026633356E-2</v>
      </c>
      <c r="AE64" s="34">
        <f t="shared" si="61"/>
        <v>2.7477943946891587E-2</v>
      </c>
      <c r="AH64" s="20" t="str">
        <f t="shared" si="62"/>
        <v>Southwest Gas Corporation</v>
      </c>
      <c r="AI64" s="26" t="str">
        <f t="shared" si="63"/>
        <v>SWX</v>
      </c>
      <c r="AJ64" s="34">
        <f t="shared" si="64"/>
        <v>1</v>
      </c>
      <c r="AK64" s="34">
        <f t="shared" si="65"/>
        <v>1</v>
      </c>
      <c r="AL64" s="34">
        <f t="shared" si="66"/>
        <v>0.99999999999999978</v>
      </c>
      <c r="AM64" s="34">
        <f t="shared" si="67"/>
        <v>1</v>
      </c>
    </row>
    <row r="65" spans="2:39" x14ac:dyDescent="0.3">
      <c r="B65" s="20" t="s">
        <v>65</v>
      </c>
      <c r="C65" s="26" t="s">
        <v>66</v>
      </c>
      <c r="D65" s="34">
        <f>INDEX('Weighted Ratio'!Z$17:Z$71,MATCH('Capital Structure'!$B65,'Weighted Ratio'!$C$17:$C$71,0))</f>
        <v>0.5149871292186804</v>
      </c>
      <c r="E65" s="34">
        <f>INDEX('Weighted Ratio'!AA$17:AA$71,MATCH('Capital Structure'!$B65,'Weighted Ratio'!$C$17:$C$71,0))</f>
        <v>0.52014222560694701</v>
      </c>
      <c r="F65" s="34">
        <f>INDEX('Weighted Ratio'!AB$17:AB$71,MATCH('Capital Structure'!$B65,'Weighted Ratio'!$C$17:$C$71,0))</f>
        <v>0.54906926538506839</v>
      </c>
      <c r="G65" s="34">
        <f t="shared" si="37"/>
        <v>0.52806620673689864</v>
      </c>
      <c r="H65" s="19"/>
      <c r="I65" s="19"/>
      <c r="J65" s="20" t="str">
        <f t="shared" si="53"/>
        <v>Spire Alabama Inc.</v>
      </c>
      <c r="K65" s="26" t="str">
        <f t="shared" si="54"/>
        <v>SR</v>
      </c>
      <c r="L65" s="34">
        <f>INDEX('Weighted Ratio'!AC$17:AC$71,MATCH('Capital Structure'!$J65,'Weighted Ratio'!$C$17:$C$71,0))</f>
        <v>0.41616470498369834</v>
      </c>
      <c r="M65" s="34">
        <f>INDEX('Weighted Ratio'!AD$17:AD$71,MATCH('Capital Structure'!$J65,'Weighted Ratio'!$C$17:$C$71,0))</f>
        <v>0.33009103566320774</v>
      </c>
      <c r="N65" s="34">
        <f>INDEX('Weighted Ratio'!AE$17:AE$71,MATCH('Capital Structure'!$J65,'Weighted Ratio'!$C$17:$C$71,0))</f>
        <v>0.42044097778172362</v>
      </c>
      <c r="O65" s="34">
        <f t="shared" si="55"/>
        <v>0.38889890614287664</v>
      </c>
      <c r="P65" s="19"/>
      <c r="Q65" s="19"/>
      <c r="R65" s="20" t="str">
        <f t="shared" si="56"/>
        <v>Spire Alabama Inc.</v>
      </c>
      <c r="S65" s="26" t="str">
        <f t="shared" si="57"/>
        <v>SR</v>
      </c>
      <c r="T65" s="34">
        <f>INDEX('Weighted Ratio'!W$17:W$71,MATCH('Capital Structure'!$R65,'Weighted Ratio'!$C$17:$C$71,0))</f>
        <v>0</v>
      </c>
      <c r="U65" s="34">
        <f>INDEX('Weighted Ratio'!X$17:X$71,MATCH('Capital Structure'!$R65,'Weighted Ratio'!$C$17:$C$71,0))</f>
        <v>0</v>
      </c>
      <c r="V65" s="34">
        <f>INDEX('Weighted Ratio'!Y$17:Y$71,MATCH('Capital Structure'!$R65,'Weighted Ratio'!$C$17:$C$71,0))</f>
        <v>0</v>
      </c>
      <c r="W65" s="34">
        <f t="shared" si="58"/>
        <v>0</v>
      </c>
      <c r="Z65" s="20" t="str">
        <f t="shared" si="59"/>
        <v>Spire Alabama Inc.</v>
      </c>
      <c r="AA65" s="26" t="str">
        <f t="shared" si="60"/>
        <v>SR</v>
      </c>
      <c r="AB65" s="34">
        <f>INDEX('Weighted Ratio'!AF$17:AF$71,MATCH('Capital Structure'!$B65,'Weighted Ratio'!$C$17:$C$71,0))</f>
        <v>6.8848165797621361E-2</v>
      </c>
      <c r="AC65" s="34">
        <f>INDEX('Weighted Ratio'!AG$17:AG$71,MATCH('Capital Structure'!$B65,'Weighted Ratio'!$C$17:$C$71,0))</f>
        <v>0.14976673872984531</v>
      </c>
      <c r="AD65" s="34">
        <f>INDEX('Weighted Ratio'!AH$17:AH$71,MATCH('Capital Structure'!$B65,'Weighted Ratio'!$C$17:$C$71,0))</f>
        <v>3.0489756833207957E-2</v>
      </c>
      <c r="AE65" s="34">
        <f t="shared" si="61"/>
        <v>8.3034887120224873E-2</v>
      </c>
      <c r="AH65" s="20" t="str">
        <f t="shared" si="62"/>
        <v>Spire Alabama Inc.</v>
      </c>
      <c r="AI65" s="26" t="str">
        <f t="shared" si="63"/>
        <v>SR</v>
      </c>
      <c r="AJ65" s="34">
        <f t="shared" si="64"/>
        <v>1.0000000000000002</v>
      </c>
      <c r="AK65" s="34">
        <f t="shared" si="65"/>
        <v>1</v>
      </c>
      <c r="AL65" s="34">
        <f t="shared" si="66"/>
        <v>1</v>
      </c>
      <c r="AM65" s="34">
        <f t="shared" si="67"/>
        <v>1</v>
      </c>
    </row>
    <row r="66" spans="2:39" x14ac:dyDescent="0.3">
      <c r="B66" s="20" t="s">
        <v>67</v>
      </c>
      <c r="C66" s="26" t="s">
        <v>66</v>
      </c>
      <c r="D66" s="34">
        <f>INDEX('Weighted Ratio'!Z$17:Z$71,MATCH('Capital Structure'!$B66,'Weighted Ratio'!$C$17:$C$71,0))</f>
        <v>0.44441899561618486</v>
      </c>
      <c r="E66" s="34">
        <f>INDEX('Weighted Ratio'!AA$17:AA$71,MATCH('Capital Structure'!$B66,'Weighted Ratio'!$C$17:$C$71,0))</f>
        <v>0.41347074927694677</v>
      </c>
      <c r="F66" s="34">
        <f>INDEX('Weighted Ratio'!AB$17:AB$71,MATCH('Capital Structure'!$B66,'Weighted Ratio'!$C$17:$C$71,0))</f>
        <v>0.41138924824403894</v>
      </c>
      <c r="G66" s="34">
        <f t="shared" si="37"/>
        <v>0.42309299771239023</v>
      </c>
      <c r="H66" s="19"/>
      <c r="I66" s="19"/>
      <c r="J66" s="20" t="str">
        <f t="shared" si="53"/>
        <v>Spire Gulf Inc.</v>
      </c>
      <c r="K66" s="26" t="str">
        <f t="shared" si="54"/>
        <v>SR</v>
      </c>
      <c r="L66" s="34">
        <f>INDEX('Weighted Ratio'!AC$17:AC$71,MATCH('Capital Structure'!$J66,'Weighted Ratio'!$C$17:$C$71,0))</f>
        <v>0.51304837771354495</v>
      </c>
      <c r="M66" s="34">
        <f>INDEX('Weighted Ratio'!AD$17:AD$71,MATCH('Capital Structure'!$J66,'Weighted Ratio'!$C$17:$C$71,0))</f>
        <v>0.38768024974550797</v>
      </c>
      <c r="N66" s="34">
        <f>INDEX('Weighted Ratio'!AE$17:AE$71,MATCH('Capital Structure'!$J66,'Weighted Ratio'!$C$17:$C$71,0))</f>
        <v>0.41999722975973552</v>
      </c>
      <c r="O66" s="34">
        <f t="shared" si="55"/>
        <v>0.44024195240626279</v>
      </c>
      <c r="P66" s="19"/>
      <c r="Q66" s="19"/>
      <c r="R66" s="20" t="str">
        <f t="shared" si="56"/>
        <v>Spire Gulf Inc.</v>
      </c>
      <c r="S66" s="26" t="str">
        <f t="shared" si="57"/>
        <v>SR</v>
      </c>
      <c r="T66" s="34">
        <f>INDEX('Weighted Ratio'!W$17:W$71,MATCH('Capital Structure'!$R66,'Weighted Ratio'!$C$17:$C$71,0))</f>
        <v>0</v>
      </c>
      <c r="U66" s="34">
        <f>INDEX('Weighted Ratio'!X$17:X$71,MATCH('Capital Structure'!$R66,'Weighted Ratio'!$C$17:$C$71,0))</f>
        <v>0</v>
      </c>
      <c r="V66" s="34">
        <f>INDEX('Weighted Ratio'!Y$17:Y$71,MATCH('Capital Structure'!$R66,'Weighted Ratio'!$C$17:$C$71,0))</f>
        <v>0</v>
      </c>
      <c r="W66" s="34">
        <f t="shared" si="58"/>
        <v>0</v>
      </c>
      <c r="Z66" s="20" t="str">
        <f t="shared" si="59"/>
        <v>Spire Gulf Inc.</v>
      </c>
      <c r="AA66" s="26" t="str">
        <f t="shared" si="60"/>
        <v>SR</v>
      </c>
      <c r="AB66" s="34">
        <f>INDEX('Weighted Ratio'!AF$17:AF$71,MATCH('Capital Structure'!$B66,'Weighted Ratio'!$C$17:$C$71,0))</f>
        <v>4.2532626670270218E-2</v>
      </c>
      <c r="AC66" s="34">
        <f>INDEX('Weighted Ratio'!AG$17:AG$71,MATCH('Capital Structure'!$B66,'Weighted Ratio'!$C$17:$C$71,0))</f>
        <v>0.19884900097754518</v>
      </c>
      <c r="AD66" s="34">
        <f>INDEX('Weighted Ratio'!AH$17:AH$71,MATCH('Capital Structure'!$B66,'Weighted Ratio'!$C$17:$C$71,0))</f>
        <v>0.16861352199622553</v>
      </c>
      <c r="AE66" s="34">
        <f t="shared" si="61"/>
        <v>0.13666504988134698</v>
      </c>
      <c r="AH66" s="20" t="str">
        <f t="shared" si="62"/>
        <v>Spire Gulf Inc.</v>
      </c>
      <c r="AI66" s="26" t="str">
        <f t="shared" si="63"/>
        <v>SR</v>
      </c>
      <c r="AJ66" s="34">
        <f t="shared" si="64"/>
        <v>1</v>
      </c>
      <c r="AK66" s="34">
        <f t="shared" si="65"/>
        <v>1</v>
      </c>
      <c r="AL66" s="34">
        <f t="shared" si="66"/>
        <v>1</v>
      </c>
      <c r="AM66" s="34">
        <f t="shared" si="67"/>
        <v>1</v>
      </c>
    </row>
    <row r="67" spans="2:39" x14ac:dyDescent="0.3">
      <c r="B67" s="20" t="s">
        <v>68</v>
      </c>
      <c r="C67" s="26" t="s">
        <v>66</v>
      </c>
      <c r="D67" s="34">
        <f>INDEX('Weighted Ratio'!Z$17:Z$71,MATCH('Capital Structure'!$B67,'Weighted Ratio'!$C$17:$C$71,0))</f>
        <v>0.36883500546720638</v>
      </c>
      <c r="E67" s="34">
        <f>INDEX('Weighted Ratio'!AA$17:AA$71,MATCH('Capital Structure'!$B67,'Weighted Ratio'!$C$17:$C$71,0))</f>
        <v>0.38023039633032446</v>
      </c>
      <c r="F67" s="34">
        <f>INDEX('Weighted Ratio'!AB$17:AB$71,MATCH('Capital Structure'!$B67,'Weighted Ratio'!$C$17:$C$71,0))</f>
        <v>0.39178103407895382</v>
      </c>
      <c r="G67" s="34">
        <f t="shared" si="37"/>
        <v>0.38028214529216159</v>
      </c>
      <c r="H67" s="19"/>
      <c r="I67" s="19"/>
      <c r="J67" s="20" t="str">
        <f t="shared" si="53"/>
        <v>Spire Mississippi Inc.</v>
      </c>
      <c r="K67" s="26" t="str">
        <f t="shared" si="54"/>
        <v>SR</v>
      </c>
      <c r="L67" s="34">
        <f>INDEX('Weighted Ratio'!AC$17:AC$71,MATCH('Capital Structure'!$J67,'Weighted Ratio'!$C$17:$C$71,0))</f>
        <v>0</v>
      </c>
      <c r="M67" s="34">
        <f>INDEX('Weighted Ratio'!AD$17:AD$71,MATCH('Capital Structure'!$J67,'Weighted Ratio'!$C$17:$C$71,0))</f>
        <v>0</v>
      </c>
      <c r="N67" s="34">
        <f>INDEX('Weighted Ratio'!AE$17:AE$71,MATCH('Capital Structure'!$J67,'Weighted Ratio'!$C$17:$C$71,0))</f>
        <v>0</v>
      </c>
      <c r="O67" s="34">
        <f t="shared" si="55"/>
        <v>0</v>
      </c>
      <c r="P67" s="19"/>
      <c r="Q67" s="19"/>
      <c r="R67" s="20" t="str">
        <f t="shared" si="56"/>
        <v>Spire Mississippi Inc.</v>
      </c>
      <c r="S67" s="26" t="str">
        <f t="shared" si="57"/>
        <v>SR</v>
      </c>
      <c r="T67" s="34">
        <f>INDEX('Weighted Ratio'!W$17:W$71,MATCH('Capital Structure'!$R67,'Weighted Ratio'!$C$17:$C$71,0))</f>
        <v>0</v>
      </c>
      <c r="U67" s="34">
        <f>INDEX('Weighted Ratio'!X$17:X$71,MATCH('Capital Structure'!$R67,'Weighted Ratio'!$C$17:$C$71,0))</f>
        <v>0</v>
      </c>
      <c r="V67" s="34">
        <f>INDEX('Weighted Ratio'!Y$17:Y$71,MATCH('Capital Structure'!$R67,'Weighted Ratio'!$C$17:$C$71,0))</f>
        <v>0</v>
      </c>
      <c r="W67" s="34">
        <f t="shared" si="58"/>
        <v>0</v>
      </c>
      <c r="Z67" s="20" t="str">
        <f t="shared" si="59"/>
        <v>Spire Mississippi Inc.</v>
      </c>
      <c r="AA67" s="26" t="str">
        <f t="shared" si="60"/>
        <v>SR</v>
      </c>
      <c r="AB67" s="34">
        <f>INDEX('Weighted Ratio'!AF$17:AF$71,MATCH('Capital Structure'!$B67,'Weighted Ratio'!$C$17:$C$71,0))</f>
        <v>0.63116499453279362</v>
      </c>
      <c r="AC67" s="34">
        <f>INDEX('Weighted Ratio'!AG$17:AG$71,MATCH('Capital Structure'!$B67,'Weighted Ratio'!$C$17:$C$71,0))</f>
        <v>0.6197696036696756</v>
      </c>
      <c r="AD67" s="34">
        <f>INDEX('Weighted Ratio'!AH$17:AH$71,MATCH('Capital Structure'!$B67,'Weighted Ratio'!$C$17:$C$71,0))</f>
        <v>0.60821896592104618</v>
      </c>
      <c r="AE67" s="34">
        <f t="shared" si="61"/>
        <v>0.61971785470783847</v>
      </c>
      <c r="AH67" s="20" t="str">
        <f t="shared" si="62"/>
        <v>Spire Mississippi Inc.</v>
      </c>
      <c r="AI67" s="26" t="str">
        <f t="shared" si="63"/>
        <v>SR</v>
      </c>
      <c r="AJ67" s="34">
        <f t="shared" si="64"/>
        <v>1</v>
      </c>
      <c r="AK67" s="34">
        <f t="shared" si="65"/>
        <v>1</v>
      </c>
      <c r="AL67" s="34">
        <f t="shared" si="66"/>
        <v>1</v>
      </c>
      <c r="AM67" s="34">
        <f t="shared" si="67"/>
        <v>1</v>
      </c>
    </row>
    <row r="68" spans="2:39" x14ac:dyDescent="0.3">
      <c r="B68" s="33" t="s">
        <v>69</v>
      </c>
      <c r="C68" s="53" t="s">
        <v>66</v>
      </c>
      <c r="D68" s="35">
        <f>INDEX('Weighted Ratio'!Z$17:Z$71,MATCH('Capital Structure'!$B68,'Weighted Ratio'!$C$17:$C$71,0))</f>
        <v>0.4411134979302519</v>
      </c>
      <c r="E68" s="35">
        <f>INDEX('Weighted Ratio'!AA$17:AA$71,MATCH('Capital Structure'!$B68,'Weighted Ratio'!$C$17:$C$71,0))</f>
        <v>0.45486835662345632</v>
      </c>
      <c r="F68" s="35">
        <f>INDEX('Weighted Ratio'!AB$17:AB$71,MATCH('Capital Structure'!$B68,'Weighted Ratio'!$C$17:$C$71,0))</f>
        <v>0.46203947964690456</v>
      </c>
      <c r="G68" s="35">
        <f t="shared" si="37"/>
        <v>0.45267377806687087</v>
      </c>
      <c r="H68" s="19"/>
      <c r="I68" s="19"/>
      <c r="J68" s="33" t="str">
        <f t="shared" si="53"/>
        <v>Spire Missouri Inc.</v>
      </c>
      <c r="K68" s="53" t="str">
        <f t="shared" si="54"/>
        <v>SR</v>
      </c>
      <c r="L68" s="35">
        <f>INDEX('Weighted Ratio'!AC$17:AC$71,MATCH('Capital Structure'!$J68,'Weighted Ratio'!$C$17:$C$71,0))</f>
        <v>0.42960657692301124</v>
      </c>
      <c r="M68" s="35">
        <f>INDEX('Weighted Ratio'!AD$17:AD$71,MATCH('Capital Structure'!$J68,'Weighted Ratio'!$C$17:$C$71,0))</f>
        <v>0.429082104861502</v>
      </c>
      <c r="N68" s="35">
        <f>INDEX('Weighted Ratio'!AE$17:AE$71,MATCH('Capital Structure'!$J68,'Weighted Ratio'!$C$17:$C$71,0))</f>
        <v>0.39420664610126582</v>
      </c>
      <c r="O68" s="35">
        <f t="shared" si="55"/>
        <v>0.41763177596192635</v>
      </c>
      <c r="P68" s="19"/>
      <c r="Q68" s="19"/>
      <c r="R68" s="33" t="str">
        <f t="shared" si="56"/>
        <v>Spire Missouri Inc.</v>
      </c>
      <c r="S68" s="53" t="str">
        <f t="shared" si="57"/>
        <v>SR</v>
      </c>
      <c r="T68" s="35">
        <f>INDEX('Weighted Ratio'!W$17:W$71,MATCH('Capital Structure'!$R68,'Weighted Ratio'!$C$17:$C$71,0))</f>
        <v>0</v>
      </c>
      <c r="U68" s="35">
        <f>INDEX('Weighted Ratio'!X$17:X$71,MATCH('Capital Structure'!$R68,'Weighted Ratio'!$C$17:$C$71,0))</f>
        <v>0</v>
      </c>
      <c r="V68" s="35">
        <f>INDEX('Weighted Ratio'!Y$17:Y$71,MATCH('Capital Structure'!$R68,'Weighted Ratio'!$C$17:$C$71,0))</f>
        <v>0</v>
      </c>
      <c r="W68" s="35">
        <f t="shared" si="58"/>
        <v>0</v>
      </c>
      <c r="Z68" s="33" t="str">
        <f t="shared" si="59"/>
        <v>Spire Missouri Inc.</v>
      </c>
      <c r="AA68" s="53" t="str">
        <f t="shared" si="60"/>
        <v>SR</v>
      </c>
      <c r="AB68" s="35">
        <f>INDEX('Weighted Ratio'!AF$17:AF$71,MATCH('Capital Structure'!$B68,'Weighted Ratio'!$C$17:$C$71,0))</f>
        <v>0.12927992514673689</v>
      </c>
      <c r="AC68" s="35">
        <f>INDEX('Weighted Ratio'!AG$17:AG$71,MATCH('Capital Structure'!$B68,'Weighted Ratio'!$C$17:$C$71,0))</f>
        <v>0.11604953851504161</v>
      </c>
      <c r="AD68" s="35">
        <f>INDEX('Weighted Ratio'!AH$17:AH$71,MATCH('Capital Structure'!$B68,'Weighted Ratio'!$C$17:$C$71,0))</f>
        <v>0.14375387425182962</v>
      </c>
      <c r="AE68" s="35">
        <f t="shared" si="61"/>
        <v>0.12969444597120269</v>
      </c>
      <c r="AH68" s="33" t="str">
        <f t="shared" si="62"/>
        <v>Spire Missouri Inc.</v>
      </c>
      <c r="AI68" s="53" t="str">
        <f t="shared" si="63"/>
        <v>SR</v>
      </c>
      <c r="AJ68" s="35">
        <f t="shared" si="64"/>
        <v>1</v>
      </c>
      <c r="AK68" s="35">
        <f t="shared" si="65"/>
        <v>0.99999999999999989</v>
      </c>
      <c r="AL68" s="35">
        <f t="shared" si="66"/>
        <v>1</v>
      </c>
      <c r="AM68" s="35">
        <f t="shared" si="67"/>
        <v>1</v>
      </c>
    </row>
    <row r="69" spans="2:39" x14ac:dyDescent="0.3">
      <c r="AI69" s="14"/>
      <c r="AJ69" s="14"/>
      <c r="AK69" s="14"/>
      <c r="AL69" s="14"/>
      <c r="AM69" s="14"/>
    </row>
    <row r="70" spans="2:39" ht="11.65" customHeight="1" x14ac:dyDescent="0.3">
      <c r="B70" s="5" t="s">
        <v>70</v>
      </c>
      <c r="J70" s="5" t="s">
        <v>70</v>
      </c>
      <c r="R70" s="5" t="s">
        <v>70</v>
      </c>
      <c r="Z70" s="5" t="s">
        <v>70</v>
      </c>
      <c r="AH70" s="5" t="s">
        <v>70</v>
      </c>
      <c r="AI70" s="14"/>
      <c r="AJ70" s="14"/>
      <c r="AK70" s="14"/>
      <c r="AL70" s="14"/>
      <c r="AM70" s="14"/>
    </row>
    <row r="71" spans="2:39" ht="29.65" customHeight="1" x14ac:dyDescent="0.3">
      <c r="B71" s="96" t="s">
        <v>71</v>
      </c>
      <c r="C71" s="96"/>
      <c r="D71" s="96"/>
      <c r="E71" s="96"/>
      <c r="F71" s="96"/>
      <c r="G71" s="96"/>
      <c r="H71" s="19"/>
      <c r="I71" s="19"/>
      <c r="J71" s="93" t="str">
        <f>B71</f>
        <v>[1] Ratios are weighted by actual common capital, preferred equity, long-term debt and short-term debt of Operating Subsidiaries.</v>
      </c>
      <c r="K71" s="93"/>
      <c r="L71" s="93"/>
      <c r="M71" s="93"/>
      <c r="N71" s="93"/>
      <c r="O71" s="93"/>
      <c r="R71" s="93" t="str">
        <f>J71</f>
        <v>[1] Ratios are weighted by actual common capital, preferred equity, long-term debt and short-term debt of Operating Subsidiaries.</v>
      </c>
      <c r="S71" s="93"/>
      <c r="T71" s="93"/>
      <c r="U71" s="93"/>
      <c r="V71" s="93"/>
      <c r="W71" s="93"/>
      <c r="Z71" s="93" t="str">
        <f>R71</f>
        <v>[1] Ratios are weighted by actual common capital, preferred equity, long-term debt and short-term debt of Operating Subsidiaries.</v>
      </c>
      <c r="AA71" s="93"/>
      <c r="AB71" s="93"/>
      <c r="AC71" s="93"/>
      <c r="AD71" s="93"/>
      <c r="AE71" s="93"/>
      <c r="AH71" s="93" t="str">
        <f>Z71</f>
        <v>[1] Ratios are weighted by actual common capital, preferred equity, long-term debt and short-term debt of Operating Subsidiaries.</v>
      </c>
      <c r="AI71" s="93"/>
      <c r="AJ71" s="93"/>
      <c r="AK71" s="93"/>
      <c r="AL71" s="93"/>
      <c r="AM71" s="93"/>
    </row>
    <row r="72" spans="2:39" ht="24" customHeight="1" x14ac:dyDescent="0.3">
      <c r="B72" s="93" t="s">
        <v>164</v>
      </c>
      <c r="C72" s="93"/>
      <c r="D72" s="93"/>
      <c r="E72" s="93"/>
      <c r="F72" s="93"/>
      <c r="G72" s="93"/>
      <c r="J72" s="93" t="str">
        <f t="shared" ref="J72" si="68">B72</f>
        <v>[2] Natural Gas, Electric and Water operating subsidiaries where data was unable to be obtained for 2023, 2022 and 2021 were removed from the analysis.</v>
      </c>
      <c r="K72" s="93"/>
      <c r="L72" s="93"/>
      <c r="M72" s="93"/>
      <c r="N72" s="93"/>
      <c r="O72" s="93"/>
      <c r="R72" s="93" t="str">
        <f t="shared" ref="R72" si="69">J72</f>
        <v>[2] Natural Gas, Electric and Water operating subsidiaries where data was unable to be obtained for 2023, 2022 and 2021 were removed from the analysis.</v>
      </c>
      <c r="S72" s="93"/>
      <c r="T72" s="93"/>
      <c r="U72" s="93"/>
      <c r="V72" s="93"/>
      <c r="W72" s="93"/>
      <c r="Z72" s="93" t="str">
        <f t="shared" ref="Z72" si="70">R72</f>
        <v>[2] Natural Gas, Electric and Water operating subsidiaries where data was unable to be obtained for 2023, 2022 and 2021 were removed from the analysis.</v>
      </c>
      <c r="AA72" s="93"/>
      <c r="AB72" s="93"/>
      <c r="AC72" s="93"/>
      <c r="AD72" s="93"/>
      <c r="AE72" s="93"/>
      <c r="AH72" s="93" t="str">
        <f>Z72</f>
        <v>[2] Natural Gas, Electric and Water operating subsidiaries where data was unable to be obtained for 2023, 2022 and 2021 were removed from the analysis.</v>
      </c>
      <c r="AI72" s="93"/>
      <c r="AJ72" s="93"/>
      <c r="AK72" s="93"/>
      <c r="AL72" s="93"/>
      <c r="AM72" s="93"/>
    </row>
    <row r="73" spans="2:39" x14ac:dyDescent="0.3">
      <c r="B73" s="20"/>
      <c r="K73" s="18"/>
      <c r="L73" s="18"/>
      <c r="M73" s="18"/>
    </row>
    <row r="74" spans="2:39" x14ac:dyDescent="0.3">
      <c r="B74" s="20"/>
      <c r="K74" s="18"/>
      <c r="L74" s="18"/>
      <c r="M74" s="18"/>
    </row>
    <row r="75" spans="2:39" x14ac:dyDescent="0.3">
      <c r="B75" s="27"/>
      <c r="K75" s="18"/>
      <c r="L75" s="18"/>
      <c r="M75" s="18"/>
    </row>
    <row r="76" spans="2:39" x14ac:dyDescent="0.3">
      <c r="B76" s="27"/>
      <c r="K76" s="18"/>
      <c r="L76" s="18"/>
      <c r="M76" s="18"/>
    </row>
    <row r="77" spans="2:39" x14ac:dyDescent="0.3">
      <c r="B77" s="31"/>
    </row>
    <row r="78" spans="2:39" x14ac:dyDescent="0.3">
      <c r="B78" s="27"/>
    </row>
    <row r="79" spans="2:39" x14ac:dyDescent="0.3">
      <c r="B79" s="27"/>
    </row>
    <row r="80" spans="2:39" x14ac:dyDescent="0.3">
      <c r="B80" s="27"/>
    </row>
    <row r="81" spans="2:2" x14ac:dyDescent="0.3">
      <c r="B81" s="27"/>
    </row>
    <row r="82" spans="2:2" x14ac:dyDescent="0.3">
      <c r="B82" s="27"/>
    </row>
    <row r="83" spans="2:2" x14ac:dyDescent="0.3">
      <c r="B83" s="31"/>
    </row>
    <row r="84" spans="2:2" x14ac:dyDescent="0.3">
      <c r="B84" s="27"/>
    </row>
    <row r="85" spans="2:2" x14ac:dyDescent="0.3">
      <c r="B85" s="27"/>
    </row>
    <row r="86" spans="2:2" x14ac:dyDescent="0.3">
      <c r="B86" s="27"/>
    </row>
    <row r="87" spans="2:2" x14ac:dyDescent="0.3">
      <c r="B87" s="20"/>
    </row>
    <row r="88" spans="2:2" x14ac:dyDescent="0.3">
      <c r="B88" s="20"/>
    </row>
    <row r="89" spans="2:2" x14ac:dyDescent="0.3">
      <c r="B89" s="27"/>
    </row>
  </sheetData>
  <dataConsolidate/>
  <mergeCells count="25">
    <mergeCell ref="B72:G72"/>
    <mergeCell ref="J72:O72"/>
    <mergeCell ref="R72:W72"/>
    <mergeCell ref="AH1:AM1"/>
    <mergeCell ref="AH3:AM3"/>
    <mergeCell ref="AH23:AM23"/>
    <mergeCell ref="B71:G71"/>
    <mergeCell ref="J71:O71"/>
    <mergeCell ref="B1:G1"/>
    <mergeCell ref="J1:O1"/>
    <mergeCell ref="B3:G3"/>
    <mergeCell ref="J3:O3"/>
    <mergeCell ref="B23:G23"/>
    <mergeCell ref="J23:O23"/>
    <mergeCell ref="R1:W1"/>
    <mergeCell ref="R3:W3"/>
    <mergeCell ref="R23:W23"/>
    <mergeCell ref="R71:W71"/>
    <mergeCell ref="AH71:AM71"/>
    <mergeCell ref="AH72:AM72"/>
    <mergeCell ref="Z1:AE1"/>
    <mergeCell ref="Z3:AE3"/>
    <mergeCell ref="Z23:AE23"/>
    <mergeCell ref="Z71:AE71"/>
    <mergeCell ref="Z72:AE72"/>
  </mergeCells>
  <printOptions horizontalCentered="1"/>
  <pageMargins left="0.7" right="0.7" top="0.75" bottom="0.75" header="0.3" footer="0.3"/>
  <pageSetup scale="49" orientation="landscape" r:id="rId1"/>
  <colBreaks count="4" manualBreakCount="4">
    <brk id="8" max="1048575" man="1"/>
    <brk id="16" max="1048575" man="1"/>
    <brk id="24" max="1048575" man="1"/>
    <brk id="32" max="1048575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AN94"/>
  <sheetViews>
    <sheetView zoomScale="85" zoomScaleNormal="85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A33" sqref="A33"/>
    </sheetView>
  </sheetViews>
  <sheetFormatPr defaultColWidth="9.1796875" defaultRowHeight="13" x14ac:dyDescent="0.3"/>
  <cols>
    <col min="1" max="1" width="32.54296875" style="1" customWidth="1"/>
    <col min="2" max="2" width="17.7265625" style="1" bestFit="1" customWidth="1"/>
    <col min="3" max="3" width="39.7265625" style="1" customWidth="1"/>
    <col min="4" max="4" width="9.1796875" style="1"/>
    <col min="5" max="7" width="11" style="75" customWidth="1"/>
    <col min="8" max="10" width="15.7265625" style="80" customWidth="1"/>
    <col min="11" max="11" width="16.26953125" style="83" bestFit="1" customWidth="1"/>
    <col min="12" max="12" width="14.26953125" style="83" customWidth="1"/>
    <col min="13" max="13" width="12.453125" style="83" customWidth="1"/>
    <col min="14" max="15" width="13" style="83" customWidth="1"/>
    <col min="16" max="16" width="17.54296875" style="83" customWidth="1"/>
    <col min="17" max="17" width="17.54296875" style="87" customWidth="1"/>
    <col min="18" max="18" width="11" style="87" customWidth="1"/>
    <col min="19" max="20" width="14.453125" style="87" customWidth="1"/>
    <col min="21" max="21" width="15" style="87" bestFit="1" customWidth="1"/>
    <col min="22" max="22" width="12.1796875" style="87" customWidth="1"/>
    <col min="23" max="37" width="9.26953125" style="1" customWidth="1"/>
    <col min="38" max="38" width="38.26953125" style="4" customWidth="1"/>
    <col min="39" max="39" width="9.1796875" style="1"/>
    <col min="40" max="40" width="9.1796875" style="43"/>
    <col min="41" max="16384" width="9.1796875" style="1"/>
  </cols>
  <sheetData>
    <row r="1" spans="1:39" ht="50.65" customHeight="1" x14ac:dyDescent="0.3">
      <c r="A1" s="2" t="s">
        <v>19</v>
      </c>
      <c r="B1" s="2"/>
      <c r="C1" s="2"/>
      <c r="D1" s="4" t="s">
        <v>7</v>
      </c>
      <c r="E1" s="105" t="s">
        <v>72</v>
      </c>
      <c r="F1" s="105"/>
      <c r="G1" s="105"/>
      <c r="H1" s="106" t="s">
        <v>73</v>
      </c>
      <c r="I1" s="106"/>
      <c r="J1" s="106"/>
      <c r="K1" s="98" t="s">
        <v>74</v>
      </c>
      <c r="L1" s="98"/>
      <c r="M1" s="98"/>
      <c r="N1" s="98" t="s">
        <v>75</v>
      </c>
      <c r="O1" s="98"/>
      <c r="P1" s="98"/>
      <c r="Q1" s="99" t="s">
        <v>76</v>
      </c>
      <c r="R1" s="99"/>
      <c r="S1" s="99"/>
      <c r="T1" s="99" t="s">
        <v>77</v>
      </c>
      <c r="U1" s="99"/>
      <c r="V1" s="99"/>
      <c r="W1" s="109" t="s">
        <v>78</v>
      </c>
      <c r="X1" s="109"/>
      <c r="Y1" s="109"/>
      <c r="Z1" s="111" t="s">
        <v>79</v>
      </c>
      <c r="AA1" s="111"/>
      <c r="AB1" s="111"/>
      <c r="AC1" s="113" t="s">
        <v>80</v>
      </c>
      <c r="AD1" s="113"/>
      <c r="AE1" s="113"/>
      <c r="AF1" s="101" t="s">
        <v>81</v>
      </c>
      <c r="AG1" s="101"/>
      <c r="AH1" s="101"/>
      <c r="AI1" s="103" t="s">
        <v>82</v>
      </c>
      <c r="AJ1" s="103"/>
      <c r="AK1" s="103"/>
      <c r="AL1" s="71"/>
    </row>
    <row r="2" spans="1:39" ht="15" customHeight="1" x14ac:dyDescent="0.3">
      <c r="A2" s="3"/>
      <c r="B2" s="3"/>
      <c r="C2" s="3"/>
      <c r="D2" s="7"/>
      <c r="E2" s="9">
        <v>2023</v>
      </c>
      <c r="F2" s="9">
        <v>2022</v>
      </c>
      <c r="G2" s="9">
        <v>2021</v>
      </c>
      <c r="H2" s="78">
        <f>$E$2</f>
        <v>2023</v>
      </c>
      <c r="I2" s="78">
        <f>$F$2</f>
        <v>2022</v>
      </c>
      <c r="J2" s="78">
        <f>$G$2</f>
        <v>2021</v>
      </c>
      <c r="K2" s="54">
        <f>$E$2</f>
        <v>2023</v>
      </c>
      <c r="L2" s="54">
        <f>$F$2</f>
        <v>2022</v>
      </c>
      <c r="M2" s="54">
        <f>$G$2</f>
        <v>2021</v>
      </c>
      <c r="N2" s="54">
        <f>$E$2</f>
        <v>2023</v>
      </c>
      <c r="O2" s="54">
        <f>$F$2</f>
        <v>2022</v>
      </c>
      <c r="P2" s="54">
        <f>$G$2</f>
        <v>2021</v>
      </c>
      <c r="Q2" s="85">
        <f>$E$2</f>
        <v>2023</v>
      </c>
      <c r="R2" s="85">
        <f>$F$2</f>
        <v>2022</v>
      </c>
      <c r="S2" s="85">
        <f>$G$2</f>
        <v>2021</v>
      </c>
      <c r="T2" s="85">
        <f>$E$2</f>
        <v>2023</v>
      </c>
      <c r="U2" s="85">
        <f>$F$2</f>
        <v>2022</v>
      </c>
      <c r="V2" s="85">
        <f>$G$2</f>
        <v>2021</v>
      </c>
      <c r="W2" s="23">
        <f>$E$2</f>
        <v>2023</v>
      </c>
      <c r="X2" s="23">
        <f>$F$2</f>
        <v>2022</v>
      </c>
      <c r="Y2" s="23">
        <f>$G$2</f>
        <v>2021</v>
      </c>
      <c r="Z2" s="11">
        <f>$E$2</f>
        <v>2023</v>
      </c>
      <c r="AA2" s="11">
        <f>$F$2</f>
        <v>2022</v>
      </c>
      <c r="AB2" s="11">
        <f>$G$2</f>
        <v>2021</v>
      </c>
      <c r="AC2" s="24">
        <f>$E$2</f>
        <v>2023</v>
      </c>
      <c r="AD2" s="24">
        <f>$F$2</f>
        <v>2022</v>
      </c>
      <c r="AE2" s="24">
        <f>$G$2</f>
        <v>2021</v>
      </c>
      <c r="AF2" s="49">
        <f>$E$2</f>
        <v>2023</v>
      </c>
      <c r="AG2" s="49">
        <f>$F$2</f>
        <v>2022</v>
      </c>
      <c r="AH2" s="49">
        <f>$G$2</f>
        <v>2021</v>
      </c>
      <c r="AI2" s="25">
        <f>$E$2</f>
        <v>2023</v>
      </c>
      <c r="AJ2" s="25">
        <f>$F$2</f>
        <v>2022</v>
      </c>
      <c r="AK2" s="25">
        <f>$G$2</f>
        <v>2021</v>
      </c>
    </row>
    <row r="3" spans="1:39" ht="15" customHeight="1" x14ac:dyDescent="0.3">
      <c r="A3" s="20" t="s">
        <v>83</v>
      </c>
      <c r="B3" s="20"/>
      <c r="C3" s="20"/>
      <c r="D3" s="26" t="s">
        <v>21</v>
      </c>
      <c r="E3" s="8">
        <f t="shared" ref="E3:N13" si="0">SUMIF($D$17:$D$71, $D3, E$17:E$71)</f>
        <v>0</v>
      </c>
      <c r="F3" s="8">
        <f t="shared" si="0"/>
        <v>0</v>
      </c>
      <c r="G3" s="8">
        <f t="shared" si="0"/>
        <v>0</v>
      </c>
      <c r="H3" s="79">
        <f t="shared" si="0"/>
        <v>703080.42200000002</v>
      </c>
      <c r="I3" s="79">
        <f t="shared" si="0"/>
        <v>643158.48600000003</v>
      </c>
      <c r="J3" s="79">
        <f t="shared" si="0"/>
        <v>614939.14300000004</v>
      </c>
      <c r="K3" s="10">
        <f t="shared" si="0"/>
        <v>543694.05500000005</v>
      </c>
      <c r="L3" s="10">
        <f t="shared" si="0"/>
        <v>414974.62099999998</v>
      </c>
      <c r="M3" s="10">
        <f t="shared" si="0"/>
        <v>415411.94500000001</v>
      </c>
      <c r="N3" s="10">
        <f t="shared" si="0"/>
        <v>0</v>
      </c>
      <c r="O3" s="10">
        <f t="shared" ref="O3:V13" si="1">SUMIF($D$17:$D$71, $D3, O$17:O$71)</f>
        <v>0</v>
      </c>
      <c r="P3" s="10">
        <f t="shared" si="1"/>
        <v>0</v>
      </c>
      <c r="Q3" s="86">
        <f t="shared" si="1"/>
        <v>150352.61300000001</v>
      </c>
      <c r="R3" s="86">
        <f t="shared" si="1"/>
        <v>398.87900000000002</v>
      </c>
      <c r="S3" s="86">
        <f t="shared" si="1"/>
        <v>376.95100000000002</v>
      </c>
      <c r="T3" s="86">
        <f t="shared" si="1"/>
        <v>139.09200000000001</v>
      </c>
      <c r="U3" s="86">
        <f t="shared" si="1"/>
        <v>129000</v>
      </c>
      <c r="V3" s="86">
        <f t="shared" si="1"/>
        <v>49800.023000000001</v>
      </c>
      <c r="W3" s="38">
        <f t="shared" ref="W3:W13" si="2">IFERROR((E3/(H3+K3+N3+Q3+T3)),"")</f>
        <v>0</v>
      </c>
      <c r="X3" s="38">
        <f t="shared" ref="X3:X13" si="3">IFERROR((F3/(I3+L3+O3+R3+U3)),"")</f>
        <v>0</v>
      </c>
      <c r="Y3" s="38">
        <f t="shared" ref="Y3:Y13" si="4">IFERROR((G3/(J3+M3+P3+S3+V3)),"")</f>
        <v>0</v>
      </c>
      <c r="Z3" s="39">
        <f t="shared" ref="Z3:Z13" si="5">IFERROR((H3-E3)/(H3+K3+N3+Q3+T3),"")</f>
        <v>0.50318288029674796</v>
      </c>
      <c r="AA3" s="39">
        <f t="shared" ref="AA3:AA13" si="6">IFERROR((I3-F3)/(I3+L3+O3+R3+U3),"")</f>
        <v>0.54159255799615991</v>
      </c>
      <c r="AB3" s="39">
        <f t="shared" ref="AB3:AB13" si="7">IFERROR((J3-G3)/(J3+M3+P3+S3+V3),"")</f>
        <v>0.56910983122620662</v>
      </c>
      <c r="AC3" s="40">
        <f t="shared" ref="AC3:AC13" si="8">IFERROR((K3+N3)/(H3+K3+N3+Q3+T3),"")</f>
        <v>0.38911272741302211</v>
      </c>
      <c r="AD3" s="40">
        <f t="shared" ref="AD3:AD13" si="9">IFERROR((L3+O3)/(I3+L3+O3+R3+U3),"")</f>
        <v>0.34944289997423278</v>
      </c>
      <c r="AE3" s="40">
        <f t="shared" ref="AE3:AE13" si="10">IFERROR((M3+P3)/(J3+M3+P3+S3+V3),"")</f>
        <v>0.38445271308465107</v>
      </c>
      <c r="AF3" s="50">
        <f t="shared" ref="AF3:AF13" si="11">IFERROR((Q3+T3)/(H3+K3+N3+Q3+T3),"")</f>
        <v>0.1077043922902301</v>
      </c>
      <c r="AG3" s="50">
        <f t="shared" ref="AG3:AG13" si="12">IFERROR((R3+U3)/(I3+L3+O3+R3+U3),"")</f>
        <v>0.10896454202960727</v>
      </c>
      <c r="AH3" s="50">
        <f t="shared" ref="AH3:AH13" si="13">IFERROR((S3+V3)/(J3+M3+P3+S3+V3),"")</f>
        <v>4.6437455689142489E-2</v>
      </c>
      <c r="AI3" s="41">
        <f t="shared" ref="AI3:AI13" si="14">IFERROR(W3+Z3+AC3+AF3,"")</f>
        <v>1.0000000000000002</v>
      </c>
      <c r="AJ3" s="41">
        <f t="shared" ref="AJ3:AJ13" si="15">IFERROR(X3+AA3+AD3+AG3,"")</f>
        <v>1</v>
      </c>
      <c r="AK3" s="41">
        <f t="shared" ref="AK3:AK13" si="16">IFERROR(Y3+AB3+AE3+AH3,"")</f>
        <v>1.0000000000000002</v>
      </c>
    </row>
    <row r="4" spans="1:39" ht="15" customHeight="1" x14ac:dyDescent="0.3">
      <c r="A4" s="27" t="s">
        <v>22</v>
      </c>
      <c r="B4" s="27"/>
      <c r="C4" s="27"/>
      <c r="D4" s="6" t="s">
        <v>23</v>
      </c>
      <c r="E4" s="8">
        <f t="shared" si="0"/>
        <v>0</v>
      </c>
      <c r="F4" s="8">
        <f t="shared" si="0"/>
        <v>0</v>
      </c>
      <c r="G4" s="8">
        <f t="shared" si="0"/>
        <v>0</v>
      </c>
      <c r="H4" s="79">
        <f t="shared" si="0"/>
        <v>11273208.145</v>
      </c>
      <c r="I4" s="79">
        <f t="shared" si="0"/>
        <v>9836274.4509999994</v>
      </c>
      <c r="J4" s="79">
        <f t="shared" si="0"/>
        <v>8289544.9289999995</v>
      </c>
      <c r="K4" s="10">
        <f t="shared" si="0"/>
        <v>7452276.7309999997</v>
      </c>
      <c r="L4" s="10">
        <f t="shared" si="0"/>
        <v>6553642.1119999997</v>
      </c>
      <c r="M4" s="10">
        <f t="shared" si="0"/>
        <v>5553471.3509999998</v>
      </c>
      <c r="N4" s="10">
        <f t="shared" si="0"/>
        <v>0</v>
      </c>
      <c r="O4" s="10">
        <f t="shared" si="1"/>
        <v>0</v>
      </c>
      <c r="P4" s="10">
        <f t="shared" si="1"/>
        <v>0</v>
      </c>
      <c r="Q4" s="86">
        <f t="shared" si="1"/>
        <v>0</v>
      </c>
      <c r="R4" s="86">
        <f t="shared" si="1"/>
        <v>0</v>
      </c>
      <c r="S4" s="86">
        <f t="shared" si="1"/>
        <v>0</v>
      </c>
      <c r="T4" s="86">
        <f t="shared" si="1"/>
        <v>0</v>
      </c>
      <c r="U4" s="86">
        <f t="shared" si="1"/>
        <v>0</v>
      </c>
      <c r="V4" s="86">
        <f t="shared" si="1"/>
        <v>0</v>
      </c>
      <c r="W4" s="38">
        <f t="shared" si="2"/>
        <v>0</v>
      </c>
      <c r="X4" s="38">
        <f t="shared" si="3"/>
        <v>0</v>
      </c>
      <c r="Y4" s="38">
        <f t="shared" si="4"/>
        <v>0</v>
      </c>
      <c r="Z4" s="39">
        <f t="shared" si="5"/>
        <v>0.60202489920293589</v>
      </c>
      <c r="AA4" s="39">
        <f t="shared" si="6"/>
        <v>0.60014182581046494</v>
      </c>
      <c r="AB4" s="39">
        <f t="shared" si="7"/>
        <v>0.59882505093752592</v>
      </c>
      <c r="AC4" s="40">
        <f t="shared" si="8"/>
        <v>0.39797510079706416</v>
      </c>
      <c r="AD4" s="40">
        <f t="shared" si="9"/>
        <v>0.39985817418953506</v>
      </c>
      <c r="AE4" s="40">
        <f t="shared" si="10"/>
        <v>0.40117494906247414</v>
      </c>
      <c r="AF4" s="50">
        <f t="shared" si="11"/>
        <v>0</v>
      </c>
      <c r="AG4" s="50">
        <f t="shared" si="12"/>
        <v>0</v>
      </c>
      <c r="AH4" s="50">
        <f t="shared" si="13"/>
        <v>0</v>
      </c>
      <c r="AI4" s="41">
        <f t="shared" si="14"/>
        <v>1</v>
      </c>
      <c r="AJ4" s="41">
        <f t="shared" si="15"/>
        <v>1</v>
      </c>
      <c r="AK4" s="41">
        <f t="shared" si="16"/>
        <v>1</v>
      </c>
    </row>
    <row r="5" spans="1:39" ht="15" customHeight="1" x14ac:dyDescent="0.3">
      <c r="A5" s="20" t="s">
        <v>84</v>
      </c>
      <c r="B5" s="20"/>
      <c r="C5" s="20"/>
      <c r="D5" s="26" t="s">
        <v>25</v>
      </c>
      <c r="E5" s="8">
        <f t="shared" si="0"/>
        <v>0</v>
      </c>
      <c r="F5" s="8">
        <f t="shared" si="0"/>
        <v>0</v>
      </c>
      <c r="G5" s="8">
        <f t="shared" si="0"/>
        <v>0</v>
      </c>
      <c r="H5" s="79">
        <f t="shared" si="0"/>
        <v>1248138.08561</v>
      </c>
      <c r="I5" s="79">
        <f t="shared" si="0"/>
        <v>1138317.4552500003</v>
      </c>
      <c r="J5" s="79">
        <f t="shared" si="0"/>
        <v>1048319.4233000001</v>
      </c>
      <c r="K5" s="10">
        <f t="shared" si="0"/>
        <v>1103714.5441000001</v>
      </c>
      <c r="L5" s="10">
        <f t="shared" si="0"/>
        <v>1099189.8683799999</v>
      </c>
      <c r="M5" s="10">
        <f t="shared" si="0"/>
        <v>1097128.8359399999</v>
      </c>
      <c r="N5" s="10">
        <f t="shared" si="0"/>
        <v>0</v>
      </c>
      <c r="O5" s="10">
        <f t="shared" si="1"/>
        <v>0</v>
      </c>
      <c r="P5" s="10">
        <f t="shared" si="1"/>
        <v>0</v>
      </c>
      <c r="Q5" s="86">
        <f t="shared" si="1"/>
        <v>130502.902</v>
      </c>
      <c r="R5" s="86">
        <f t="shared" si="1"/>
        <v>38269.591999999997</v>
      </c>
      <c r="S5" s="86">
        <f t="shared" si="1"/>
        <v>0</v>
      </c>
      <c r="T5" s="86">
        <f t="shared" si="1"/>
        <v>213.22172999999998</v>
      </c>
      <c r="U5" s="86">
        <f t="shared" si="1"/>
        <v>796.44655999999998</v>
      </c>
      <c r="V5" s="86">
        <f t="shared" si="1"/>
        <v>1736.50819</v>
      </c>
      <c r="W5" s="38">
        <f t="shared" si="2"/>
        <v>0</v>
      </c>
      <c r="X5" s="38">
        <f t="shared" si="3"/>
        <v>0</v>
      </c>
      <c r="Y5" s="38">
        <f t="shared" si="4"/>
        <v>0</v>
      </c>
      <c r="Z5" s="39">
        <f t="shared" si="5"/>
        <v>0.50276073276138</v>
      </c>
      <c r="AA5" s="39">
        <f t="shared" si="6"/>
        <v>0.50001351775238656</v>
      </c>
      <c r="AB5" s="39">
        <f t="shared" si="7"/>
        <v>0.48822972256586494</v>
      </c>
      <c r="AC5" s="40">
        <f t="shared" si="8"/>
        <v>0.44458569075705373</v>
      </c>
      <c r="AD5" s="40">
        <f t="shared" si="9"/>
        <v>0.48282646482457725</v>
      </c>
      <c r="AE5" s="40">
        <f t="shared" si="10"/>
        <v>0.5109615402372526</v>
      </c>
      <c r="AF5" s="50">
        <f t="shared" si="11"/>
        <v>5.2653576481566412E-2</v>
      </c>
      <c r="AG5" s="50">
        <f t="shared" si="12"/>
        <v>1.716001742303597E-2</v>
      </c>
      <c r="AH5" s="50">
        <f t="shared" si="13"/>
        <v>8.0873719688243442E-4</v>
      </c>
      <c r="AI5" s="41">
        <f t="shared" si="14"/>
        <v>1</v>
      </c>
      <c r="AJ5" s="41">
        <f t="shared" si="15"/>
        <v>0.99999999999999978</v>
      </c>
      <c r="AK5" s="41">
        <f t="shared" si="16"/>
        <v>1</v>
      </c>
    </row>
    <row r="6" spans="1:39" ht="15" customHeight="1" x14ac:dyDescent="0.3">
      <c r="A6" s="20" t="s">
        <v>85</v>
      </c>
      <c r="B6" s="20"/>
      <c r="C6" s="20"/>
      <c r="D6" s="26" t="s">
        <v>32</v>
      </c>
      <c r="E6" s="8">
        <f t="shared" si="0"/>
        <v>0</v>
      </c>
      <c r="F6" s="8">
        <f t="shared" si="0"/>
        <v>0</v>
      </c>
      <c r="G6" s="8">
        <f t="shared" si="0"/>
        <v>0</v>
      </c>
      <c r="H6" s="79">
        <f t="shared" si="0"/>
        <v>6029020.2193199992</v>
      </c>
      <c r="I6" s="79">
        <f t="shared" si="0"/>
        <v>5716343.9627599996</v>
      </c>
      <c r="J6" s="79">
        <f t="shared" si="0"/>
        <v>4672869.2160000009</v>
      </c>
      <c r="K6" s="10">
        <f t="shared" si="0"/>
        <v>4698902.1168100005</v>
      </c>
      <c r="L6" s="10">
        <f t="shared" si="0"/>
        <v>3989897.5677599995</v>
      </c>
      <c r="M6" s="10">
        <f t="shared" si="0"/>
        <v>3807674.8250000002</v>
      </c>
      <c r="N6" s="10">
        <f t="shared" si="0"/>
        <v>2111.4159300000001</v>
      </c>
      <c r="O6" s="10">
        <f t="shared" si="1"/>
        <v>2062.81952</v>
      </c>
      <c r="P6" s="10">
        <f t="shared" si="1"/>
        <v>2286.7460900000001</v>
      </c>
      <c r="Q6" s="86">
        <f t="shared" si="1"/>
        <v>33123.091999999997</v>
      </c>
      <c r="R6" s="86">
        <f t="shared" si="1"/>
        <v>30000</v>
      </c>
      <c r="S6" s="86">
        <f t="shared" si="1"/>
        <v>35000</v>
      </c>
      <c r="T6" s="86">
        <f t="shared" si="1"/>
        <v>42776.051000000007</v>
      </c>
      <c r="U6" s="86">
        <f t="shared" si="1"/>
        <v>333837.38300000003</v>
      </c>
      <c r="V6" s="86">
        <f t="shared" si="1"/>
        <v>203173.23899999997</v>
      </c>
      <c r="W6" s="38">
        <f t="shared" si="2"/>
        <v>0</v>
      </c>
      <c r="X6" s="38">
        <f t="shared" si="3"/>
        <v>0</v>
      </c>
      <c r="Y6" s="38">
        <f t="shared" si="4"/>
        <v>0</v>
      </c>
      <c r="Z6" s="39">
        <f t="shared" si="5"/>
        <v>0.55793611508324314</v>
      </c>
      <c r="AA6" s="39">
        <f t="shared" si="6"/>
        <v>0.56754006389807599</v>
      </c>
      <c r="AB6" s="39">
        <f t="shared" si="7"/>
        <v>0.53581780286083047</v>
      </c>
      <c r="AC6" s="40">
        <f t="shared" si="8"/>
        <v>0.43504004498205778</v>
      </c>
      <c r="AD6" s="40">
        <f t="shared" si="9"/>
        <v>0.39633679639207536</v>
      </c>
      <c r="AE6" s="40">
        <f t="shared" si="10"/>
        <v>0.43687189682426608</v>
      </c>
      <c r="AF6" s="50">
        <f t="shared" si="11"/>
        <v>7.0238399346990001E-3</v>
      </c>
      <c r="AG6" s="50">
        <f t="shared" si="12"/>
        <v>3.6123139709848553E-2</v>
      </c>
      <c r="AH6" s="50">
        <f t="shared" si="13"/>
        <v>2.7310300314903443E-2</v>
      </c>
      <c r="AI6" s="41">
        <f t="shared" si="14"/>
        <v>0.99999999999999989</v>
      </c>
      <c r="AJ6" s="41">
        <f t="shared" si="15"/>
        <v>0.99999999999999989</v>
      </c>
      <c r="AK6" s="41">
        <f t="shared" si="16"/>
        <v>1</v>
      </c>
    </row>
    <row r="7" spans="1:39" ht="15" customHeight="1" x14ac:dyDescent="0.3">
      <c r="A7" s="31" t="s">
        <v>45</v>
      </c>
      <c r="B7" s="31"/>
      <c r="C7" s="31"/>
      <c r="D7" s="26" t="s">
        <v>46</v>
      </c>
      <c r="E7" s="8">
        <f t="shared" si="0"/>
        <v>2083.5650000000001</v>
      </c>
      <c r="F7" s="8">
        <f t="shared" si="0"/>
        <v>2083.5650000000001</v>
      </c>
      <c r="G7" s="8">
        <f t="shared" si="0"/>
        <v>2083.5650000000001</v>
      </c>
      <c r="H7" s="79">
        <f t="shared" si="0"/>
        <v>429740.152</v>
      </c>
      <c r="I7" s="79">
        <f t="shared" si="0"/>
        <v>407085.065</v>
      </c>
      <c r="J7" s="79">
        <f t="shared" si="0"/>
        <v>373697.69500000001</v>
      </c>
      <c r="K7" s="10">
        <f t="shared" si="0"/>
        <v>285874.38299999997</v>
      </c>
      <c r="L7" s="10">
        <f t="shared" si="0"/>
        <v>252269.13699999999</v>
      </c>
      <c r="M7" s="10">
        <f t="shared" si="0"/>
        <v>256023.46400000001</v>
      </c>
      <c r="N7" s="10">
        <f t="shared" si="0"/>
        <v>0</v>
      </c>
      <c r="O7" s="10">
        <f t="shared" si="1"/>
        <v>0</v>
      </c>
      <c r="P7" s="10">
        <f t="shared" si="1"/>
        <v>0</v>
      </c>
      <c r="Q7" s="86">
        <f t="shared" si="1"/>
        <v>39750</v>
      </c>
      <c r="R7" s="86">
        <f t="shared" si="1"/>
        <v>43463.463000000003</v>
      </c>
      <c r="S7" s="86">
        <f t="shared" si="1"/>
        <v>14105.862000000001</v>
      </c>
      <c r="T7" s="86">
        <f t="shared" si="1"/>
        <v>0</v>
      </c>
      <c r="U7" s="86">
        <f t="shared" si="1"/>
        <v>2015.1220000000001</v>
      </c>
      <c r="V7" s="86">
        <f t="shared" si="1"/>
        <v>3668.7730000000001</v>
      </c>
      <c r="W7" s="38">
        <f t="shared" si="2"/>
        <v>2.7583569302734082E-3</v>
      </c>
      <c r="X7" s="38">
        <f t="shared" si="3"/>
        <v>2.9561124828887961E-3</v>
      </c>
      <c r="Y7" s="38">
        <f t="shared" si="4"/>
        <v>3.2178819064267159E-3</v>
      </c>
      <c r="Z7" s="39">
        <f t="shared" si="5"/>
        <v>0.56615920814974463</v>
      </c>
      <c r="AA7" s="39">
        <f t="shared" si="6"/>
        <v>0.57460649883189951</v>
      </c>
      <c r="AB7" s="39">
        <f t="shared" si="7"/>
        <v>0.57392516436948471</v>
      </c>
      <c r="AC7" s="40">
        <f t="shared" si="8"/>
        <v>0.378458836434517</v>
      </c>
      <c r="AD7" s="40">
        <f t="shared" si="9"/>
        <v>0.35791345359193683</v>
      </c>
      <c r="AE7" s="40">
        <f t="shared" si="10"/>
        <v>0.39540560166171523</v>
      </c>
      <c r="AF7" s="50">
        <f t="shared" si="11"/>
        <v>5.2623598485465037E-2</v>
      </c>
      <c r="AG7" s="50">
        <f t="shared" si="12"/>
        <v>6.4523935093274837E-2</v>
      </c>
      <c r="AH7" s="50">
        <f t="shared" si="13"/>
        <v>2.74513520623734E-2</v>
      </c>
      <c r="AI7" s="41">
        <f t="shared" si="14"/>
        <v>1</v>
      </c>
      <c r="AJ7" s="41">
        <f t="shared" si="15"/>
        <v>1</v>
      </c>
      <c r="AK7" s="41">
        <f t="shared" si="16"/>
        <v>1</v>
      </c>
    </row>
    <row r="8" spans="1:39" ht="15" customHeight="1" x14ac:dyDescent="0.3">
      <c r="A8" s="90" t="s">
        <v>86</v>
      </c>
      <c r="B8" s="90"/>
      <c r="C8" s="90"/>
      <c r="D8" s="32" t="s">
        <v>50</v>
      </c>
      <c r="E8" s="8">
        <f t="shared" si="0"/>
        <v>0</v>
      </c>
      <c r="F8" s="8">
        <f t="shared" si="0"/>
        <v>0</v>
      </c>
      <c r="G8" s="8">
        <f t="shared" si="0"/>
        <v>0</v>
      </c>
      <c r="H8" s="79">
        <f t="shared" si="0"/>
        <v>10286437.324000001</v>
      </c>
      <c r="I8" s="79">
        <f t="shared" si="0"/>
        <v>8333665.5099999998</v>
      </c>
      <c r="J8" s="79">
        <f t="shared" si="0"/>
        <v>7551677.2889999999</v>
      </c>
      <c r="K8" s="10">
        <f t="shared" si="0"/>
        <v>8266396.2680000002</v>
      </c>
      <c r="L8" s="10">
        <f t="shared" si="0"/>
        <v>7049381.7599999998</v>
      </c>
      <c r="M8" s="10">
        <f t="shared" si="0"/>
        <v>6215365.2939999998</v>
      </c>
      <c r="N8" s="10">
        <f t="shared" si="0"/>
        <v>0</v>
      </c>
      <c r="O8" s="10">
        <f t="shared" si="1"/>
        <v>0</v>
      </c>
      <c r="P8" s="10">
        <f t="shared" si="1"/>
        <v>0</v>
      </c>
      <c r="Q8" s="86">
        <f t="shared" si="1"/>
        <v>0</v>
      </c>
      <c r="R8" s="86">
        <f t="shared" si="1"/>
        <v>0</v>
      </c>
      <c r="S8" s="86">
        <f t="shared" si="1"/>
        <v>0</v>
      </c>
      <c r="T8" s="86">
        <f t="shared" si="1"/>
        <v>0</v>
      </c>
      <c r="U8" s="86">
        <f t="shared" si="1"/>
        <v>0</v>
      </c>
      <c r="V8" s="86">
        <f t="shared" si="1"/>
        <v>0</v>
      </c>
      <c r="W8" s="38">
        <f t="shared" si="2"/>
        <v>0</v>
      </c>
      <c r="X8" s="38">
        <f t="shared" si="3"/>
        <v>0</v>
      </c>
      <c r="Y8" s="38">
        <f t="shared" si="4"/>
        <v>0</v>
      </c>
      <c r="Z8" s="39">
        <f t="shared" si="5"/>
        <v>0.5544402300053789</v>
      </c>
      <c r="AA8" s="39">
        <f t="shared" si="6"/>
        <v>0.54174347668113221</v>
      </c>
      <c r="AB8" s="39">
        <f t="shared" si="7"/>
        <v>0.54853300870334054</v>
      </c>
      <c r="AC8" s="40">
        <f t="shared" si="8"/>
        <v>0.4455597699946211</v>
      </c>
      <c r="AD8" s="40">
        <f t="shared" si="9"/>
        <v>0.45825652331886774</v>
      </c>
      <c r="AE8" s="40">
        <f t="shared" si="10"/>
        <v>0.45146699129665935</v>
      </c>
      <c r="AF8" s="50">
        <f t="shared" si="11"/>
        <v>0</v>
      </c>
      <c r="AG8" s="50">
        <f t="shared" si="12"/>
        <v>0</v>
      </c>
      <c r="AH8" s="50">
        <f t="shared" si="13"/>
        <v>0</v>
      </c>
      <c r="AI8" s="41">
        <f t="shared" si="14"/>
        <v>1</v>
      </c>
      <c r="AJ8" s="41">
        <f t="shared" si="15"/>
        <v>1</v>
      </c>
      <c r="AK8" s="41">
        <f t="shared" si="16"/>
        <v>0.99999999999999989</v>
      </c>
    </row>
    <row r="9" spans="1:39" ht="15" customHeight="1" x14ac:dyDescent="0.3">
      <c r="A9" s="90" t="s">
        <v>9</v>
      </c>
      <c r="B9" s="90"/>
      <c r="C9" s="90"/>
      <c r="D9" s="32" t="s">
        <v>10</v>
      </c>
      <c r="E9" s="8">
        <f t="shared" si="0"/>
        <v>0</v>
      </c>
      <c r="F9" s="8">
        <f t="shared" si="0"/>
        <v>0</v>
      </c>
      <c r="G9" s="8">
        <f t="shared" si="0"/>
        <v>0</v>
      </c>
      <c r="H9" s="79">
        <f t="shared" si="0"/>
        <v>1232078.649</v>
      </c>
      <c r="I9" s="79">
        <f t="shared" si="0"/>
        <v>1190968.264</v>
      </c>
      <c r="J9" s="79">
        <f t="shared" si="0"/>
        <v>977584.69</v>
      </c>
      <c r="K9" s="10">
        <f t="shared" si="0"/>
        <v>1374700</v>
      </c>
      <c r="L9" s="10">
        <f t="shared" si="0"/>
        <v>1044700</v>
      </c>
      <c r="M9" s="10">
        <f t="shared" si="0"/>
        <v>994700</v>
      </c>
      <c r="N9" s="10">
        <f t="shared" si="0"/>
        <v>0</v>
      </c>
      <c r="O9" s="10">
        <f t="shared" si="1"/>
        <v>90000</v>
      </c>
      <c r="P9" s="10">
        <f t="shared" si="1"/>
        <v>0</v>
      </c>
      <c r="Q9" s="86">
        <f t="shared" si="1"/>
        <v>16779.606</v>
      </c>
      <c r="R9" s="86">
        <f t="shared" si="1"/>
        <v>170200</v>
      </c>
      <c r="S9" s="86">
        <f t="shared" si="1"/>
        <v>245500</v>
      </c>
      <c r="T9" s="86">
        <f t="shared" si="1"/>
        <v>0</v>
      </c>
      <c r="U9" s="86">
        <f t="shared" si="1"/>
        <v>0</v>
      </c>
      <c r="V9" s="86">
        <f t="shared" si="1"/>
        <v>0</v>
      </c>
      <c r="W9" s="38">
        <f t="shared" si="2"/>
        <v>0</v>
      </c>
      <c r="X9" s="38">
        <f t="shared" si="3"/>
        <v>0</v>
      </c>
      <c r="Y9" s="38">
        <f t="shared" si="4"/>
        <v>0</v>
      </c>
      <c r="Z9" s="39">
        <f t="shared" si="5"/>
        <v>0.46962122783128357</v>
      </c>
      <c r="AA9" s="39">
        <f t="shared" si="6"/>
        <v>0.47717593158995347</v>
      </c>
      <c r="AB9" s="39">
        <f t="shared" si="7"/>
        <v>0.44079332606448823</v>
      </c>
      <c r="AC9" s="40">
        <f t="shared" si="8"/>
        <v>0.52398302853770629</v>
      </c>
      <c r="AD9" s="40">
        <f t="shared" si="9"/>
        <v>0.45463136671383231</v>
      </c>
      <c r="AE9" s="40">
        <f t="shared" si="10"/>
        <v>0.44851062616001736</v>
      </c>
      <c r="AF9" s="50">
        <f t="shared" si="11"/>
        <v>6.3957436310100148E-3</v>
      </c>
      <c r="AG9" s="50">
        <f t="shared" si="12"/>
        <v>6.8192701696214206E-2</v>
      </c>
      <c r="AH9" s="50">
        <f t="shared" si="13"/>
        <v>0.11069604777549438</v>
      </c>
      <c r="AI9" s="41">
        <f t="shared" si="14"/>
        <v>0.99999999999999989</v>
      </c>
      <c r="AJ9" s="41">
        <f t="shared" si="15"/>
        <v>0.99999999999999989</v>
      </c>
      <c r="AK9" s="41">
        <f t="shared" si="16"/>
        <v>1</v>
      </c>
    </row>
    <row r="10" spans="1:39" ht="15" customHeight="1" x14ac:dyDescent="0.3">
      <c r="A10" s="90" t="s">
        <v>87</v>
      </c>
      <c r="B10" s="90"/>
      <c r="C10" s="90"/>
      <c r="D10" s="6" t="s">
        <v>57</v>
      </c>
      <c r="E10" s="8">
        <f t="shared" si="0"/>
        <v>0</v>
      </c>
      <c r="F10" s="8">
        <f t="shared" si="0"/>
        <v>0</v>
      </c>
      <c r="G10" s="8">
        <f t="shared" si="0"/>
        <v>0</v>
      </c>
      <c r="H10" s="79">
        <f t="shared" si="0"/>
        <v>3060087.8739999998</v>
      </c>
      <c r="I10" s="79">
        <f t="shared" si="0"/>
        <v>2806013.9679999999</v>
      </c>
      <c r="J10" s="79">
        <f t="shared" si="0"/>
        <v>2611946.1210000003</v>
      </c>
      <c r="K10" s="10">
        <f t="shared" si="0"/>
        <v>1269315.6000000001</v>
      </c>
      <c r="L10" s="10">
        <f t="shared" si="0"/>
        <v>2011678</v>
      </c>
      <c r="M10" s="10">
        <f t="shared" si="0"/>
        <v>1663390.254</v>
      </c>
      <c r="N10" s="10">
        <f t="shared" si="0"/>
        <v>0</v>
      </c>
      <c r="O10" s="10">
        <f t="shared" si="1"/>
        <v>0</v>
      </c>
      <c r="P10" s="10">
        <f t="shared" si="1"/>
        <v>0</v>
      </c>
      <c r="Q10" s="86">
        <f t="shared" si="1"/>
        <v>12.818</v>
      </c>
      <c r="R10" s="86">
        <f t="shared" si="1"/>
        <v>11.836</v>
      </c>
      <c r="S10" s="86">
        <f t="shared" si="1"/>
        <v>10.929</v>
      </c>
      <c r="T10" s="86">
        <f t="shared" si="1"/>
        <v>735850</v>
      </c>
      <c r="U10" s="86">
        <f t="shared" si="1"/>
        <v>0</v>
      </c>
      <c r="V10" s="86">
        <f t="shared" si="1"/>
        <v>0</v>
      </c>
      <c r="W10" s="38">
        <f t="shared" si="2"/>
        <v>0</v>
      </c>
      <c r="X10" s="38">
        <f t="shared" si="3"/>
        <v>0</v>
      </c>
      <c r="Y10" s="38">
        <f t="shared" si="4"/>
        <v>0</v>
      </c>
      <c r="Z10" s="39">
        <f t="shared" si="5"/>
        <v>0.60413168777188553</v>
      </c>
      <c r="AA10" s="39">
        <f t="shared" si="6"/>
        <v>0.58243804147325273</v>
      </c>
      <c r="AB10" s="39">
        <f t="shared" si="7"/>
        <v>0.61093191623433096</v>
      </c>
      <c r="AC10" s="40">
        <f t="shared" si="8"/>
        <v>0.25059207686765389</v>
      </c>
      <c r="AD10" s="40">
        <f t="shared" si="9"/>
        <v>0.41755950175470768</v>
      </c>
      <c r="AE10" s="40">
        <f t="shared" si="10"/>
        <v>0.38906552748211543</v>
      </c>
      <c r="AF10" s="50">
        <f t="shared" si="11"/>
        <v>0.14527623536046069</v>
      </c>
      <c r="AG10" s="50">
        <f t="shared" si="12"/>
        <v>2.4567720394460347E-6</v>
      </c>
      <c r="AH10" s="50">
        <f t="shared" si="13"/>
        <v>2.5562835538003817E-6</v>
      </c>
      <c r="AI10" s="41">
        <f t="shared" si="14"/>
        <v>1</v>
      </c>
      <c r="AJ10" s="41">
        <f t="shared" si="15"/>
        <v>0.99999999999999989</v>
      </c>
      <c r="AK10" s="41">
        <f t="shared" si="16"/>
        <v>1.0000000000000002</v>
      </c>
    </row>
    <row r="11" spans="1:39" ht="15" customHeight="1" x14ac:dyDescent="0.3">
      <c r="A11" s="31" t="s">
        <v>88</v>
      </c>
      <c r="B11" s="31"/>
      <c r="C11" s="31"/>
      <c r="D11" s="32" t="s">
        <v>61</v>
      </c>
      <c r="E11" s="8">
        <f t="shared" si="0"/>
        <v>0</v>
      </c>
      <c r="F11" s="8">
        <f t="shared" si="0"/>
        <v>0</v>
      </c>
      <c r="G11" s="8">
        <f t="shared" si="0"/>
        <v>0</v>
      </c>
      <c r="H11" s="79">
        <f t="shared" si="0"/>
        <v>1167382.682</v>
      </c>
      <c r="I11" s="79">
        <f t="shared" si="0"/>
        <v>1076216.3829999999</v>
      </c>
      <c r="J11" s="79">
        <f t="shared" si="0"/>
        <v>1004901.8669999999</v>
      </c>
      <c r="K11" s="10">
        <f t="shared" si="0"/>
        <v>963177.60600000003</v>
      </c>
      <c r="L11" s="10">
        <f t="shared" si="0"/>
        <v>921770.62899999996</v>
      </c>
      <c r="M11" s="10">
        <f t="shared" si="0"/>
        <v>910708.84699999995</v>
      </c>
      <c r="N11" s="10">
        <f t="shared" si="0"/>
        <v>6904.4250000000002</v>
      </c>
      <c r="O11" s="10">
        <f t="shared" si="1"/>
        <v>2372.1370000000002</v>
      </c>
      <c r="P11" s="10">
        <f t="shared" si="1"/>
        <v>17270.521000000001</v>
      </c>
      <c r="Q11" s="86">
        <f t="shared" si="1"/>
        <v>56000</v>
      </c>
      <c r="R11" s="86">
        <f t="shared" si="1"/>
        <v>95000</v>
      </c>
      <c r="S11" s="86">
        <f t="shared" si="1"/>
        <v>0</v>
      </c>
      <c r="T11" s="86">
        <f t="shared" si="1"/>
        <v>80951.415999999997</v>
      </c>
      <c r="U11" s="86">
        <f t="shared" si="1"/>
        <v>37746.921999999999</v>
      </c>
      <c r="V11" s="86">
        <f t="shared" si="1"/>
        <v>43332.941999999995</v>
      </c>
      <c r="W11" s="38">
        <f t="shared" si="2"/>
        <v>0</v>
      </c>
      <c r="X11" s="38">
        <f t="shared" si="3"/>
        <v>0</v>
      </c>
      <c r="Y11" s="38">
        <f t="shared" si="4"/>
        <v>0</v>
      </c>
      <c r="Z11" s="39">
        <f t="shared" si="5"/>
        <v>0.51326697305530755</v>
      </c>
      <c r="AA11" s="39">
        <f t="shared" si="6"/>
        <v>0.50453017673681355</v>
      </c>
      <c r="AB11" s="39">
        <f t="shared" si="7"/>
        <v>0.50849846069088289</v>
      </c>
      <c r="AC11" s="40">
        <f t="shared" si="8"/>
        <v>0.42651914864256574</v>
      </c>
      <c r="AD11" s="40">
        <f t="shared" si="9"/>
        <v>0.43323807407606407</v>
      </c>
      <c r="AE11" s="40">
        <f t="shared" si="10"/>
        <v>0.46957428946731011</v>
      </c>
      <c r="AF11" s="50">
        <f t="shared" si="11"/>
        <v>6.0213878302126649E-2</v>
      </c>
      <c r="AG11" s="50">
        <f t="shared" si="12"/>
        <v>6.2231749187122348E-2</v>
      </c>
      <c r="AH11" s="50">
        <f t="shared" si="13"/>
        <v>2.1927249841807002E-2</v>
      </c>
      <c r="AI11" s="41">
        <f t="shared" si="14"/>
        <v>1</v>
      </c>
      <c r="AJ11" s="41">
        <f t="shared" si="15"/>
        <v>1</v>
      </c>
      <c r="AK11" s="41">
        <f t="shared" si="16"/>
        <v>1</v>
      </c>
    </row>
    <row r="12" spans="1:39" ht="15" customHeight="1" x14ac:dyDescent="0.3">
      <c r="A12" s="90" t="s">
        <v>89</v>
      </c>
      <c r="B12" s="90"/>
      <c r="C12" s="90"/>
      <c r="D12" s="6" t="s">
        <v>90</v>
      </c>
      <c r="E12" s="8">
        <f t="shared" si="0"/>
        <v>0</v>
      </c>
      <c r="F12" s="8">
        <f t="shared" si="0"/>
        <v>0</v>
      </c>
      <c r="G12" s="8">
        <f t="shared" si="0"/>
        <v>0</v>
      </c>
      <c r="H12" s="79">
        <f t="shared" si="0"/>
        <v>3183615.7030000002</v>
      </c>
      <c r="I12" s="79">
        <f t="shared" si="0"/>
        <v>2569175.3309999998</v>
      </c>
      <c r="J12" s="79">
        <f t="shared" si="0"/>
        <v>2527936.9419999998</v>
      </c>
      <c r="K12" s="10">
        <f t="shared" si="0"/>
        <v>3525887.0320000001</v>
      </c>
      <c r="L12" s="10">
        <f t="shared" si="0"/>
        <v>3275702.9180000001</v>
      </c>
      <c r="M12" s="10">
        <f t="shared" si="0"/>
        <v>2457853.48</v>
      </c>
      <c r="N12" s="10">
        <f t="shared" si="0"/>
        <v>0</v>
      </c>
      <c r="O12" s="10">
        <f t="shared" si="1"/>
        <v>0</v>
      </c>
      <c r="P12" s="10">
        <f t="shared" si="1"/>
        <v>275000</v>
      </c>
      <c r="Q12" s="86">
        <f t="shared" si="1"/>
        <v>0</v>
      </c>
      <c r="R12" s="86">
        <f t="shared" si="1"/>
        <v>225000</v>
      </c>
      <c r="S12" s="86">
        <f t="shared" si="1"/>
        <v>250000</v>
      </c>
      <c r="T12" s="86">
        <f t="shared" si="1"/>
        <v>0</v>
      </c>
      <c r="U12" s="86">
        <f t="shared" si="1"/>
        <v>0</v>
      </c>
      <c r="V12" s="86">
        <f t="shared" si="1"/>
        <v>0</v>
      </c>
      <c r="W12" s="38">
        <f t="shared" si="2"/>
        <v>0</v>
      </c>
      <c r="X12" s="38">
        <f t="shared" si="3"/>
        <v>0</v>
      </c>
      <c r="Y12" s="38">
        <f t="shared" si="4"/>
        <v>0</v>
      </c>
      <c r="Z12" s="39">
        <f t="shared" si="5"/>
        <v>0.47449353979583703</v>
      </c>
      <c r="AA12" s="39">
        <f t="shared" si="6"/>
        <v>0.42326636970408199</v>
      </c>
      <c r="AB12" s="39">
        <f t="shared" si="7"/>
        <v>0.45872492844366775</v>
      </c>
      <c r="AC12" s="40">
        <f t="shared" si="8"/>
        <v>0.52550646020416292</v>
      </c>
      <c r="AD12" s="40">
        <f t="shared" si="9"/>
        <v>0.53966534148187661</v>
      </c>
      <c r="AE12" s="40">
        <f t="shared" si="10"/>
        <v>0.49590952852969877</v>
      </c>
      <c r="AF12" s="50">
        <f t="shared" si="11"/>
        <v>0</v>
      </c>
      <c r="AG12" s="50">
        <f t="shared" si="12"/>
        <v>3.7068288814041415E-2</v>
      </c>
      <c r="AH12" s="50">
        <f t="shared" si="13"/>
        <v>4.5365543026633356E-2</v>
      </c>
      <c r="AI12" s="41">
        <f t="shared" si="14"/>
        <v>1</v>
      </c>
      <c r="AJ12" s="41">
        <f t="shared" si="15"/>
        <v>1</v>
      </c>
      <c r="AK12" s="41">
        <f t="shared" si="16"/>
        <v>0.99999999999999978</v>
      </c>
    </row>
    <row r="13" spans="1:39" ht="15" customHeight="1" x14ac:dyDescent="0.3">
      <c r="A13" s="90" t="s">
        <v>91</v>
      </c>
      <c r="B13" s="90"/>
      <c r="C13" s="90"/>
      <c r="D13" s="6" t="s">
        <v>66</v>
      </c>
      <c r="E13" s="8">
        <f t="shared" si="0"/>
        <v>0</v>
      </c>
      <c r="F13" s="8">
        <f t="shared" si="0"/>
        <v>0</v>
      </c>
      <c r="G13" s="8">
        <f t="shared" si="0"/>
        <v>0</v>
      </c>
      <c r="H13" s="79">
        <f t="shared" si="0"/>
        <v>2888977.406</v>
      </c>
      <c r="I13" s="79">
        <f t="shared" si="0"/>
        <v>2757008.0320600001</v>
      </c>
      <c r="J13" s="79">
        <f t="shared" si="0"/>
        <v>2556283.3069100003</v>
      </c>
      <c r="K13" s="10">
        <f t="shared" si="0"/>
        <v>2658518.1329999999</v>
      </c>
      <c r="L13" s="10">
        <f t="shared" si="0"/>
        <v>2053379.2169999999</v>
      </c>
      <c r="M13" s="10">
        <f t="shared" si="0"/>
        <v>2053230.8319999999</v>
      </c>
      <c r="N13" s="10">
        <f t="shared" si="0"/>
        <v>0</v>
      </c>
      <c r="O13" s="10">
        <f t="shared" si="1"/>
        <v>250000</v>
      </c>
      <c r="P13" s="10">
        <f t="shared" si="1"/>
        <v>50000</v>
      </c>
      <c r="Q13" s="86">
        <f t="shared" si="1"/>
        <v>0</v>
      </c>
      <c r="R13" s="86">
        <f t="shared" si="1"/>
        <v>0</v>
      </c>
      <c r="S13" s="86">
        <f t="shared" si="1"/>
        <v>250000</v>
      </c>
      <c r="T13" s="86">
        <f t="shared" si="1"/>
        <v>706882.76</v>
      </c>
      <c r="U13" s="86">
        <f t="shared" si="1"/>
        <v>777847.6402400001</v>
      </c>
      <c r="V13" s="86">
        <f t="shared" si="1"/>
        <v>348525.47399999999</v>
      </c>
      <c r="W13" s="38">
        <f t="shared" si="2"/>
        <v>0</v>
      </c>
      <c r="X13" s="38">
        <f t="shared" si="3"/>
        <v>0</v>
      </c>
      <c r="Y13" s="38">
        <f t="shared" si="4"/>
        <v>0</v>
      </c>
      <c r="Z13" s="39">
        <f t="shared" si="5"/>
        <v>0.46191280218241881</v>
      </c>
      <c r="AA13" s="39">
        <f t="shared" si="6"/>
        <v>0.47223314654792237</v>
      </c>
      <c r="AB13" s="39">
        <f t="shared" si="7"/>
        <v>0.48616661248302295</v>
      </c>
      <c r="AC13" s="40">
        <f t="shared" si="8"/>
        <v>0.42506513132169593</v>
      </c>
      <c r="AD13" s="40">
        <f t="shared" si="9"/>
        <v>0.39453349525581927</v>
      </c>
      <c r="AE13" s="40">
        <f t="shared" si="10"/>
        <v>0.40000285027065274</v>
      </c>
      <c r="AF13" s="50">
        <f t="shared" si="11"/>
        <v>0.11302206649588531</v>
      </c>
      <c r="AG13" s="50">
        <f t="shared" si="12"/>
        <v>0.13323335819625842</v>
      </c>
      <c r="AH13" s="50">
        <f t="shared" si="13"/>
        <v>0.11383053724632421</v>
      </c>
      <c r="AI13" s="41">
        <f t="shared" si="14"/>
        <v>1</v>
      </c>
      <c r="AJ13" s="41">
        <f t="shared" si="15"/>
        <v>1</v>
      </c>
      <c r="AK13" s="41">
        <f t="shared" si="16"/>
        <v>0.99999999999999989</v>
      </c>
    </row>
    <row r="14" spans="1:39" x14ac:dyDescent="0.3">
      <c r="W14" s="38"/>
      <c r="X14" s="38"/>
      <c r="Y14" s="38"/>
      <c r="Z14" s="39"/>
      <c r="AA14" s="39"/>
      <c r="AB14" s="39"/>
      <c r="AC14" s="40"/>
      <c r="AD14" s="40"/>
      <c r="AE14" s="40"/>
      <c r="AF14" s="50"/>
      <c r="AG14" s="50"/>
      <c r="AH14" s="50"/>
      <c r="AI14" s="41"/>
      <c r="AJ14" s="41"/>
      <c r="AK14" s="41"/>
    </row>
    <row r="15" spans="1:39" x14ac:dyDescent="0.3">
      <c r="G15" s="76"/>
      <c r="H15" s="81"/>
      <c r="I15" s="81"/>
      <c r="J15" s="81"/>
      <c r="K15" s="84"/>
      <c r="L15" s="84"/>
      <c r="M15" s="84"/>
      <c r="N15" s="84"/>
      <c r="O15" s="84"/>
      <c r="P15" s="84"/>
      <c r="Q15" s="88"/>
      <c r="R15" s="88"/>
      <c r="S15" s="88"/>
      <c r="T15" s="88"/>
      <c r="U15" s="88"/>
      <c r="V15" s="88"/>
      <c r="W15" s="38"/>
      <c r="X15" s="38"/>
      <c r="Y15" s="38"/>
      <c r="Z15" s="39"/>
      <c r="AA15" s="39"/>
      <c r="AB15" s="39"/>
      <c r="AC15" s="40"/>
      <c r="AD15" s="40"/>
      <c r="AE15" s="40"/>
      <c r="AF15" s="50"/>
      <c r="AG15" s="50"/>
      <c r="AH15" s="50"/>
      <c r="AI15" s="41"/>
      <c r="AJ15" s="41"/>
      <c r="AK15" s="41"/>
    </row>
    <row r="16" spans="1:39" ht="44.25" customHeight="1" x14ac:dyDescent="0.3">
      <c r="A16" s="3" t="s">
        <v>19</v>
      </c>
      <c r="B16" s="3" t="s">
        <v>92</v>
      </c>
      <c r="C16" s="3" t="s">
        <v>93</v>
      </c>
      <c r="D16" s="7" t="s">
        <v>7</v>
      </c>
      <c r="E16" s="107" t="s">
        <v>94</v>
      </c>
      <c r="F16" s="107"/>
      <c r="G16" s="107"/>
      <c r="H16" s="108" t="s">
        <v>95</v>
      </c>
      <c r="I16" s="108"/>
      <c r="J16" s="108"/>
      <c r="K16" s="100" t="s">
        <v>96</v>
      </c>
      <c r="L16" s="100"/>
      <c r="M16" s="100"/>
      <c r="N16" s="100" t="s">
        <v>97</v>
      </c>
      <c r="O16" s="100"/>
      <c r="P16" s="100"/>
      <c r="Q16" s="97" t="s">
        <v>76</v>
      </c>
      <c r="R16" s="97"/>
      <c r="S16" s="97"/>
      <c r="T16" s="97" t="s">
        <v>77</v>
      </c>
      <c r="U16" s="97"/>
      <c r="V16" s="97"/>
      <c r="W16" s="110" t="s">
        <v>78</v>
      </c>
      <c r="X16" s="110"/>
      <c r="Y16" s="110"/>
      <c r="Z16" s="112" t="s">
        <v>79</v>
      </c>
      <c r="AA16" s="112"/>
      <c r="AB16" s="112"/>
      <c r="AC16" s="114" t="s">
        <v>80</v>
      </c>
      <c r="AD16" s="114"/>
      <c r="AE16" s="114"/>
      <c r="AF16" s="102" t="s">
        <v>81</v>
      </c>
      <c r="AG16" s="102"/>
      <c r="AH16" s="102"/>
      <c r="AI16" s="104" t="s">
        <v>82</v>
      </c>
      <c r="AJ16" s="104"/>
      <c r="AK16" s="104"/>
      <c r="AL16" s="72" t="s">
        <v>98</v>
      </c>
      <c r="AM16" s="51"/>
    </row>
    <row r="17" spans="1:40" ht="15" customHeight="1" x14ac:dyDescent="0.3">
      <c r="A17" s="67" t="s">
        <v>83</v>
      </c>
      <c r="B17" s="67" t="s">
        <v>99</v>
      </c>
      <c r="C17" s="42" t="s">
        <v>20</v>
      </c>
      <c r="D17" s="66" t="s">
        <v>21</v>
      </c>
      <c r="E17" s="36">
        <v>0</v>
      </c>
      <c r="F17" s="36">
        <v>0</v>
      </c>
      <c r="G17" s="36">
        <v>0</v>
      </c>
      <c r="H17" s="82">
        <v>703080.42200000002</v>
      </c>
      <c r="I17" s="82">
        <v>643158.48600000003</v>
      </c>
      <c r="J17" s="82">
        <v>614939.14300000004</v>
      </c>
      <c r="K17" s="37">
        <v>543694.05500000005</v>
      </c>
      <c r="L17" s="37">
        <v>414974.62099999998</v>
      </c>
      <c r="M17" s="37">
        <v>415411.94500000001</v>
      </c>
      <c r="N17" s="37">
        <v>0</v>
      </c>
      <c r="O17" s="37">
        <v>0</v>
      </c>
      <c r="P17" s="37">
        <v>0</v>
      </c>
      <c r="Q17" s="89">
        <v>150352.61300000001</v>
      </c>
      <c r="R17" s="89">
        <v>398.87900000000002</v>
      </c>
      <c r="S17" s="89">
        <v>376.95100000000002</v>
      </c>
      <c r="T17" s="89">
        <v>139.09200000000001</v>
      </c>
      <c r="U17" s="89">
        <v>129000</v>
      </c>
      <c r="V17" s="89">
        <v>49800.023000000001</v>
      </c>
      <c r="W17" s="38">
        <f>IFERROR((E17/(H17+K17+N17+Q17+T17)),"")</f>
        <v>0</v>
      </c>
      <c r="X17" s="38">
        <f>IFERROR((F17/(I17+L17+O17+R17+U17)),"")</f>
        <v>0</v>
      </c>
      <c r="Y17" s="38">
        <f>IFERROR((G17/(J17+M17+P17+S17+V17)),"")</f>
        <v>0</v>
      </c>
      <c r="Z17" s="39">
        <f>IFERROR((H17-E17)/(H17+K17+N17+Q17+T17),"")</f>
        <v>0.50318288029674796</v>
      </c>
      <c r="AA17" s="39">
        <f>IFERROR((I17-F17)/(I17+L17+O17+R17+U17),"")</f>
        <v>0.54159255799615991</v>
      </c>
      <c r="AB17" s="39">
        <f>IFERROR((J17-G17)/(J17+M17+P17+S17+V17),"")</f>
        <v>0.56910983122620662</v>
      </c>
      <c r="AC17" s="40">
        <f>IFERROR((K17+N17)/(H17+K17+N17+Q17+T17),"")</f>
        <v>0.38911272741302211</v>
      </c>
      <c r="AD17" s="40">
        <f>IFERROR((L17+O17)/(I17+L17+O17+R17+U17),"")</f>
        <v>0.34944289997423278</v>
      </c>
      <c r="AE17" s="40">
        <f>IFERROR((M17+P17)/(J17+M17+P17+S17+V17),"")</f>
        <v>0.38445271308465107</v>
      </c>
      <c r="AF17" s="50">
        <f>IFERROR((Q17+T17)/(H17+K17+N17+Q17+T17),"")</f>
        <v>0.1077043922902301</v>
      </c>
      <c r="AG17" s="50">
        <f>IFERROR((R17+U17)/(I17+L17+O17+R17+U17),"")</f>
        <v>0.10896454202960727</v>
      </c>
      <c r="AH17" s="50">
        <f>IFERROR((S17+V17)/(J17+M17+P17+S17+V17),"")</f>
        <v>4.6437455689142489E-2</v>
      </c>
      <c r="AI17" s="41">
        <f>IFERROR(W17+Z17+AC17+AF17,"")</f>
        <v>1.0000000000000002</v>
      </c>
      <c r="AJ17" s="41">
        <f>IFERROR(X17+AA17+AD17+AG17,"")</f>
        <v>1</v>
      </c>
      <c r="AK17" s="41">
        <f>IFERROR(Y17+AB17+AE17+AH17,"")</f>
        <v>1.0000000000000002</v>
      </c>
      <c r="AL17" s="43" t="s">
        <v>170</v>
      </c>
      <c r="AM17" s="52"/>
    </row>
    <row r="18" spans="1:40" ht="15" customHeight="1" x14ac:dyDescent="0.3">
      <c r="A18" s="67"/>
      <c r="B18" s="67"/>
      <c r="C18" s="42"/>
      <c r="D18" s="66"/>
      <c r="E18" s="36"/>
      <c r="F18" s="36"/>
      <c r="G18" s="36"/>
      <c r="H18" s="82"/>
      <c r="I18" s="82"/>
      <c r="J18" s="82"/>
      <c r="K18" s="37"/>
      <c r="L18" s="37"/>
      <c r="M18" s="37"/>
      <c r="N18" s="37"/>
      <c r="O18" s="37"/>
      <c r="P18" s="37"/>
      <c r="Q18" s="89"/>
      <c r="R18" s="89"/>
      <c r="S18" s="89"/>
      <c r="T18" s="89"/>
      <c r="U18" s="89"/>
      <c r="V18" s="89"/>
      <c r="W18" s="38"/>
      <c r="X18" s="38"/>
      <c r="Y18" s="38"/>
      <c r="Z18" s="39"/>
      <c r="AA18" s="39"/>
      <c r="AB18" s="39"/>
      <c r="AC18" s="40"/>
      <c r="AD18" s="40"/>
      <c r="AE18" s="40"/>
      <c r="AF18" s="50"/>
      <c r="AG18" s="50"/>
      <c r="AH18" s="50"/>
      <c r="AI18" s="41"/>
      <c r="AJ18" s="41"/>
      <c r="AK18" s="41"/>
      <c r="AL18" s="43"/>
      <c r="AM18" s="52"/>
    </row>
    <row r="19" spans="1:40" ht="30" customHeight="1" x14ac:dyDescent="0.3">
      <c r="A19" s="67" t="s">
        <v>22</v>
      </c>
      <c r="B19" s="67" t="s">
        <v>100</v>
      </c>
      <c r="C19" s="67" t="s">
        <v>22</v>
      </c>
      <c r="D19" s="68" t="s">
        <v>23</v>
      </c>
      <c r="E19" s="36">
        <v>0</v>
      </c>
      <c r="F19" s="36">
        <v>0</v>
      </c>
      <c r="G19" s="36">
        <v>0</v>
      </c>
      <c r="H19" s="82">
        <v>11273208.145</v>
      </c>
      <c r="I19" s="82">
        <v>9836274.4509999994</v>
      </c>
      <c r="J19" s="82">
        <v>8289544.9289999995</v>
      </c>
      <c r="K19" s="37">
        <v>7452276.7309999997</v>
      </c>
      <c r="L19" s="37">
        <v>6553642.1119999997</v>
      </c>
      <c r="M19" s="37">
        <v>5553471.3509999998</v>
      </c>
      <c r="N19" s="37">
        <v>0</v>
      </c>
      <c r="O19" s="37">
        <v>0</v>
      </c>
      <c r="P19" s="37">
        <v>0</v>
      </c>
      <c r="Q19" s="89">
        <v>0</v>
      </c>
      <c r="R19" s="89">
        <v>0</v>
      </c>
      <c r="S19" s="89">
        <v>0</v>
      </c>
      <c r="T19" s="89">
        <v>0</v>
      </c>
      <c r="U19" s="89">
        <v>0</v>
      </c>
      <c r="V19" s="89">
        <v>0</v>
      </c>
      <c r="W19" s="38">
        <f t="shared" ref="W19:W59" si="17">IFERROR((E19/(H19+K19+N19+Q19+T19)),"")</f>
        <v>0</v>
      </c>
      <c r="X19" s="38">
        <f t="shared" ref="X19:X59" si="18">IFERROR((F19/(I19+L19+O19+R19+U19)),"")</f>
        <v>0</v>
      </c>
      <c r="Y19" s="38">
        <f t="shared" ref="Y19:Y59" si="19">IFERROR((G19/(J19+M19+P19+S19+V19)),"")</f>
        <v>0</v>
      </c>
      <c r="Z19" s="39">
        <f t="shared" ref="Z19:Z59" si="20">IFERROR((H19-E19)/(H19+K19+N19+Q19+T19),"")</f>
        <v>0.60202489920293589</v>
      </c>
      <c r="AA19" s="39">
        <f t="shared" ref="AA19:AA59" si="21">IFERROR((I19-F19)/(I19+L19+O19+R19+U19),"")</f>
        <v>0.60014182581046494</v>
      </c>
      <c r="AB19" s="39">
        <f t="shared" ref="AB19:AB59" si="22">IFERROR((J19-G19)/(J19+M19+P19+S19+V19),"")</f>
        <v>0.59882505093752592</v>
      </c>
      <c r="AC19" s="40">
        <f t="shared" ref="AC19:AC59" si="23">IFERROR((K19+N19)/(H19+K19+N19+Q19+T19),"")</f>
        <v>0.39797510079706416</v>
      </c>
      <c r="AD19" s="40">
        <f t="shared" ref="AD19:AD59" si="24">IFERROR((L19+O19)/(I19+L19+O19+R19+U19),"")</f>
        <v>0.39985817418953506</v>
      </c>
      <c r="AE19" s="40">
        <f t="shared" ref="AE19:AE59" si="25">IFERROR((M19+P19)/(J19+M19+P19+S19+V19),"")</f>
        <v>0.40117494906247414</v>
      </c>
      <c r="AF19" s="50">
        <f t="shared" ref="AF19:AF59" si="26">IFERROR((Q19+T19)/(H19+K19+N19+Q19+T19),"")</f>
        <v>0</v>
      </c>
      <c r="AG19" s="50">
        <f t="shared" ref="AG19:AG59" si="27">IFERROR((R19+U19)/(I19+L19+O19+R19+U19),"")</f>
        <v>0</v>
      </c>
      <c r="AH19" s="50">
        <f t="shared" ref="AH19:AH59" si="28">IFERROR((S19+V19)/(J19+M19+P19+S19+V19),"")</f>
        <v>0</v>
      </c>
      <c r="AI19" s="41">
        <f t="shared" ref="AI19:AI59" si="29">IFERROR(W19+Z19+AC19+AF19,"")</f>
        <v>1</v>
      </c>
      <c r="AJ19" s="41">
        <f t="shared" ref="AJ19:AJ59" si="30">IFERROR(X19+AA19+AD19+AG19,"")</f>
        <v>1</v>
      </c>
      <c r="AK19" s="41">
        <f t="shared" ref="AK19:AK59" si="31">IFERROR(Y19+AB19+AE19+AH19,"")</f>
        <v>1</v>
      </c>
      <c r="AL19" s="43" t="s">
        <v>145</v>
      </c>
      <c r="AM19" s="52"/>
    </row>
    <row r="20" spans="1:40" ht="15" customHeight="1" x14ac:dyDescent="0.3">
      <c r="A20" s="27"/>
      <c r="B20" s="27"/>
      <c r="C20" s="27"/>
      <c r="D20" s="14"/>
      <c r="E20" s="36"/>
      <c r="F20" s="8"/>
      <c r="G20" s="8"/>
      <c r="H20" s="79"/>
      <c r="I20" s="79"/>
      <c r="J20" s="79"/>
      <c r="K20" s="10"/>
      <c r="L20" s="10"/>
      <c r="M20" s="10"/>
      <c r="N20" s="10"/>
      <c r="O20" s="10"/>
      <c r="P20" s="10"/>
      <c r="Q20" s="86"/>
      <c r="R20" s="86"/>
      <c r="S20" s="86"/>
      <c r="T20" s="86"/>
      <c r="U20" s="86"/>
      <c r="V20" s="86"/>
      <c r="W20" s="38" t="str">
        <f t="shared" si="17"/>
        <v/>
      </c>
      <c r="X20" s="38" t="str">
        <f t="shared" si="18"/>
        <v/>
      </c>
      <c r="Y20" s="38" t="str">
        <f t="shared" si="19"/>
        <v/>
      </c>
      <c r="Z20" s="39" t="str">
        <f t="shared" si="20"/>
        <v/>
      </c>
      <c r="AA20" s="39" t="str">
        <f t="shared" si="21"/>
        <v/>
      </c>
      <c r="AB20" s="39" t="str">
        <f t="shared" si="22"/>
        <v/>
      </c>
      <c r="AC20" s="40" t="str">
        <f t="shared" si="23"/>
        <v/>
      </c>
      <c r="AD20" s="40" t="str">
        <f t="shared" si="24"/>
        <v/>
      </c>
      <c r="AE20" s="40" t="str">
        <f t="shared" si="25"/>
        <v/>
      </c>
      <c r="AF20" s="50" t="str">
        <f t="shared" si="26"/>
        <v/>
      </c>
      <c r="AG20" s="50" t="str">
        <f t="shared" si="27"/>
        <v/>
      </c>
      <c r="AH20" s="50" t="str">
        <f t="shared" si="28"/>
        <v/>
      </c>
      <c r="AI20" s="41" t="str">
        <f t="shared" si="29"/>
        <v/>
      </c>
      <c r="AJ20" s="41" t="str">
        <f t="shared" si="30"/>
        <v/>
      </c>
      <c r="AK20" s="41" t="str">
        <f t="shared" si="31"/>
        <v/>
      </c>
      <c r="AL20" s="43"/>
      <c r="AM20" s="52"/>
    </row>
    <row r="21" spans="1:40" ht="15" customHeight="1" x14ac:dyDescent="0.3">
      <c r="A21" s="67" t="s">
        <v>84</v>
      </c>
      <c r="B21" s="27" t="s">
        <v>101</v>
      </c>
      <c r="C21" s="27" t="s">
        <v>24</v>
      </c>
      <c r="D21" s="26" t="s">
        <v>25</v>
      </c>
      <c r="E21" s="36">
        <v>0</v>
      </c>
      <c r="F21" s="8">
        <v>0</v>
      </c>
      <c r="G21" s="8">
        <v>0</v>
      </c>
      <c r="H21" s="79">
        <v>1184397.1070000001</v>
      </c>
      <c r="I21" s="79">
        <v>1074739</v>
      </c>
      <c r="J21" s="79">
        <v>984918</v>
      </c>
      <c r="K21" s="10">
        <v>1057209.5290000001</v>
      </c>
      <c r="L21" s="10">
        <v>1060575.3259999999</v>
      </c>
      <c r="M21" s="10">
        <v>1062354</v>
      </c>
      <c r="N21" s="10">
        <v>0</v>
      </c>
      <c r="O21" s="10">
        <v>0</v>
      </c>
      <c r="P21" s="10">
        <v>0</v>
      </c>
      <c r="Q21" s="86">
        <v>130000</v>
      </c>
      <c r="R21" s="86">
        <v>35000</v>
      </c>
      <c r="S21" s="86">
        <v>0</v>
      </c>
      <c r="T21" s="86">
        <v>-0.29899999999999999</v>
      </c>
      <c r="U21" s="86">
        <v>561.51900000000001</v>
      </c>
      <c r="V21" s="86">
        <v>1530.498</v>
      </c>
      <c r="W21" s="38">
        <f t="shared" si="17"/>
        <v>0</v>
      </c>
      <c r="X21" s="38">
        <f t="shared" si="18"/>
        <v>0</v>
      </c>
      <c r="Y21" s="38">
        <f t="shared" si="19"/>
        <v>0</v>
      </c>
      <c r="Z21" s="39">
        <f t="shared" si="20"/>
        <v>0.49940712694258588</v>
      </c>
      <c r="AA21" s="39">
        <f t="shared" si="21"/>
        <v>0.495071610140837</v>
      </c>
      <c r="AB21" s="39">
        <f t="shared" si="22"/>
        <v>0.48072862121237031</v>
      </c>
      <c r="AC21" s="40">
        <f t="shared" si="23"/>
        <v>0.44577783104481566</v>
      </c>
      <c r="AD21" s="40">
        <f t="shared" si="24"/>
        <v>0.4885472047803821</v>
      </c>
      <c r="AE21" s="40">
        <f t="shared" si="25"/>
        <v>0.51852435802721286</v>
      </c>
      <c r="AF21" s="50">
        <f t="shared" si="26"/>
        <v>5.4815042012598576E-2</v>
      </c>
      <c r="AG21" s="50">
        <f t="shared" si="27"/>
        <v>1.6381185078780957E-2</v>
      </c>
      <c r="AH21" s="50">
        <f t="shared" si="28"/>
        <v>7.47020760416898E-4</v>
      </c>
      <c r="AI21" s="41">
        <f t="shared" si="29"/>
        <v>1.0000000000000002</v>
      </c>
      <c r="AJ21" s="41">
        <f t="shared" si="30"/>
        <v>1</v>
      </c>
      <c r="AK21" s="41">
        <f t="shared" si="31"/>
        <v>1.0000000000000002</v>
      </c>
      <c r="AL21" s="43" t="s">
        <v>168</v>
      </c>
      <c r="AM21" s="52"/>
    </row>
    <row r="22" spans="1:40" ht="15" customHeight="1" x14ac:dyDescent="0.3">
      <c r="A22" s="27" t="s">
        <v>84</v>
      </c>
      <c r="B22" s="27" t="s">
        <v>102</v>
      </c>
      <c r="C22" s="27" t="s">
        <v>26</v>
      </c>
      <c r="D22" s="26" t="s">
        <v>25</v>
      </c>
      <c r="E22" s="36">
        <v>0</v>
      </c>
      <c r="F22" s="8">
        <v>0</v>
      </c>
      <c r="G22" s="8">
        <v>0</v>
      </c>
      <c r="H22" s="79">
        <f>3078.84234+986.14905</f>
        <v>4064.9913900000001</v>
      </c>
      <c r="I22" s="79">
        <f>3049.23997+990.12669</f>
        <v>4039.3666600000001</v>
      </c>
      <c r="J22" s="79">
        <f>2981.36081+962.03667</f>
        <v>3943.3974800000001</v>
      </c>
      <c r="K22" s="10">
        <f>1667.07898+909.66772</f>
        <v>2576.7467000000001</v>
      </c>
      <c r="L22" s="10">
        <f>1375.70049+751.8572</f>
        <v>2127.5576900000001</v>
      </c>
      <c r="M22" s="10">
        <f>1327.805+633.41388</f>
        <v>1961.2188799999999</v>
      </c>
      <c r="N22" s="10">
        <v>0</v>
      </c>
      <c r="O22" s="10">
        <v>0</v>
      </c>
      <c r="P22" s="10">
        <v>0</v>
      </c>
      <c r="Q22" s="86">
        <v>0</v>
      </c>
      <c r="R22" s="86">
        <v>0</v>
      </c>
      <c r="S22" s="86">
        <v>0</v>
      </c>
      <c r="T22" s="86">
        <f>93.89256+50.9056</f>
        <v>144.79816</v>
      </c>
      <c r="U22" s="86">
        <f>103.30589+56.00922</f>
        <v>159.31511</v>
      </c>
      <c r="V22" s="86">
        <f>91.13711+48.14369</f>
        <v>139.2808</v>
      </c>
      <c r="W22" s="38">
        <f t="shared" ref="W22:Y23" si="32">IFERROR((E22/(H22+K22+N22+Q22+T22)),"")</f>
        <v>0</v>
      </c>
      <c r="X22" s="38">
        <f t="shared" si="32"/>
        <v>0</v>
      </c>
      <c r="Y22" s="38">
        <f t="shared" si="32"/>
        <v>0</v>
      </c>
      <c r="Z22" s="39">
        <f t="shared" ref="Z22:AB23" si="33">IFERROR((H22-E22)/(H22+K22+N22+Q22+T22),"")</f>
        <v>0.59897880748813503</v>
      </c>
      <c r="AA22" s="39">
        <f t="shared" si="33"/>
        <v>0.63850992134274975</v>
      </c>
      <c r="AB22" s="39">
        <f t="shared" si="33"/>
        <v>0.65245939426275745</v>
      </c>
      <c r="AC22" s="40">
        <f t="shared" ref="AC22:AE23" si="34">IFERROR((K22+N22)/(H22+K22+N22+Q22+T22),"")</f>
        <v>0.37968510077581913</v>
      </c>
      <c r="AD22" s="40">
        <f t="shared" si="34"/>
        <v>0.33630685392993326</v>
      </c>
      <c r="AE22" s="40">
        <f t="shared" si="34"/>
        <v>0.32449573976536683</v>
      </c>
      <c r="AF22" s="50">
        <f t="shared" ref="AF22:AH23" si="35">IFERROR((Q22+T22)/(H22+K22+N22+Q22+T22),"")</f>
        <v>2.1336091736045761E-2</v>
      </c>
      <c r="AG22" s="50">
        <f t="shared" si="35"/>
        <v>2.5183224727316912E-2</v>
      </c>
      <c r="AH22" s="50">
        <f t="shared" si="35"/>
        <v>2.3044865971875668E-2</v>
      </c>
      <c r="AI22" s="41">
        <f t="shared" si="29"/>
        <v>0.99999999999999989</v>
      </c>
      <c r="AJ22" s="41">
        <f t="shared" si="30"/>
        <v>1</v>
      </c>
      <c r="AK22" s="41">
        <f t="shared" si="31"/>
        <v>1</v>
      </c>
      <c r="AL22" s="43" t="s">
        <v>171</v>
      </c>
      <c r="AM22" s="52"/>
    </row>
    <row r="23" spans="1:40" ht="15" customHeight="1" x14ac:dyDescent="0.3">
      <c r="A23" s="27" t="s">
        <v>84</v>
      </c>
      <c r="B23" s="27" t="s">
        <v>102</v>
      </c>
      <c r="C23" s="27" t="s">
        <v>27</v>
      </c>
      <c r="D23" s="26" t="s">
        <v>25</v>
      </c>
      <c r="E23" s="36">
        <v>0</v>
      </c>
      <c r="F23" s="8">
        <v>0</v>
      </c>
      <c r="G23" s="8">
        <v>0</v>
      </c>
      <c r="H23" s="79">
        <v>3002.78622</v>
      </c>
      <c r="I23" s="79">
        <v>2841.48659</v>
      </c>
      <c r="J23" s="79">
        <v>2634.0418199999999</v>
      </c>
      <c r="K23" s="10">
        <v>1747.1063999999999</v>
      </c>
      <c r="L23" s="10">
        <v>1549.86869</v>
      </c>
      <c r="M23" s="10">
        <v>1554.4000599999999</v>
      </c>
      <c r="N23" s="10">
        <v>0</v>
      </c>
      <c r="O23" s="10">
        <v>0</v>
      </c>
      <c r="P23" s="10">
        <v>0</v>
      </c>
      <c r="Q23" s="86">
        <v>0</v>
      </c>
      <c r="R23" s="86">
        <v>0</v>
      </c>
      <c r="S23" s="86">
        <v>0</v>
      </c>
      <c r="T23" s="86">
        <v>68.722570000000005</v>
      </c>
      <c r="U23" s="86">
        <v>75.612449999999995</v>
      </c>
      <c r="V23" s="86">
        <v>66.729389999999995</v>
      </c>
      <c r="W23" s="38">
        <f t="shared" si="32"/>
        <v>0</v>
      </c>
      <c r="X23" s="38">
        <f t="shared" si="32"/>
        <v>0</v>
      </c>
      <c r="Y23" s="38">
        <f t="shared" si="32"/>
        <v>0</v>
      </c>
      <c r="Z23" s="39">
        <f t="shared" si="33"/>
        <v>0.62316373098886124</v>
      </c>
      <c r="AA23" s="39">
        <f t="shared" si="33"/>
        <v>0.63611083888443498</v>
      </c>
      <c r="AB23" s="39">
        <f t="shared" si="33"/>
        <v>0.61902133965103578</v>
      </c>
      <c r="AC23" s="40">
        <f t="shared" si="34"/>
        <v>0.36257437689271055</v>
      </c>
      <c r="AD23" s="40">
        <f t="shared" si="34"/>
        <v>0.34696214158681649</v>
      </c>
      <c r="AE23" s="40">
        <f t="shared" si="34"/>
        <v>0.36529670872683806</v>
      </c>
      <c r="AF23" s="50">
        <f t="shared" si="35"/>
        <v>1.4261892118428326E-2</v>
      </c>
      <c r="AG23" s="50">
        <f t="shared" si="35"/>
        <v>1.6927019528748644E-2</v>
      </c>
      <c r="AH23" s="50">
        <f t="shared" si="35"/>
        <v>1.5681951622125889E-2</v>
      </c>
      <c r="AI23" s="41">
        <f t="shared" si="29"/>
        <v>1.0000000000000002</v>
      </c>
      <c r="AJ23" s="41">
        <f t="shared" si="30"/>
        <v>1</v>
      </c>
      <c r="AK23" s="41">
        <f t="shared" si="31"/>
        <v>0.99999999999999978</v>
      </c>
      <c r="AL23" s="43" t="s">
        <v>161</v>
      </c>
      <c r="AM23" s="52"/>
    </row>
    <row r="24" spans="1:40" ht="15" customHeight="1" x14ac:dyDescent="0.3">
      <c r="A24" s="27" t="s">
        <v>84</v>
      </c>
      <c r="B24" s="55" t="s">
        <v>103</v>
      </c>
      <c r="C24" s="55" t="s">
        <v>28</v>
      </c>
      <c r="D24" s="26" t="s">
        <v>25</v>
      </c>
      <c r="E24" s="36">
        <v>0</v>
      </c>
      <c r="F24" s="8">
        <v>0</v>
      </c>
      <c r="G24" s="8">
        <v>0</v>
      </c>
      <c r="H24" s="79">
        <v>47530.873</v>
      </c>
      <c r="I24" s="79">
        <v>47662.029000000002</v>
      </c>
      <c r="J24" s="79">
        <v>47514.807000000001</v>
      </c>
      <c r="K24" s="10">
        <v>35403.228999999999</v>
      </c>
      <c r="L24" s="10">
        <v>28150.170999999998</v>
      </c>
      <c r="M24" s="10">
        <v>24521.186000000002</v>
      </c>
      <c r="N24" s="10">
        <v>0</v>
      </c>
      <c r="O24" s="10">
        <v>0</v>
      </c>
      <c r="P24" s="10">
        <v>0</v>
      </c>
      <c r="Q24" s="86">
        <v>502.90199999999999</v>
      </c>
      <c r="R24" s="86">
        <v>3269.5920000000001</v>
      </c>
      <c r="S24" s="86">
        <v>0</v>
      </c>
      <c r="T24" s="86">
        <v>0</v>
      </c>
      <c r="U24" s="86">
        <v>0</v>
      </c>
      <c r="V24" s="86">
        <v>0</v>
      </c>
      <c r="W24" s="38">
        <f t="shared" si="17"/>
        <v>0</v>
      </c>
      <c r="X24" s="38">
        <f t="shared" si="18"/>
        <v>0</v>
      </c>
      <c r="Y24" s="38">
        <f t="shared" si="19"/>
        <v>0</v>
      </c>
      <c r="Z24" s="39">
        <f t="shared" si="20"/>
        <v>0.5696617893902326</v>
      </c>
      <c r="AA24" s="39">
        <f t="shared" si="21"/>
        <v>0.60269282972242211</v>
      </c>
      <c r="AB24" s="39">
        <f t="shared" si="22"/>
        <v>0.65959814005756812</v>
      </c>
      <c r="AC24" s="40">
        <f t="shared" si="23"/>
        <v>0.42431088489227153</v>
      </c>
      <c r="AD24" s="40">
        <f t="shared" si="24"/>
        <v>0.35596273539173212</v>
      </c>
      <c r="AE24" s="40">
        <f t="shared" si="25"/>
        <v>0.34040185994243183</v>
      </c>
      <c r="AF24" s="50">
        <f t="shared" si="26"/>
        <v>6.0273257174958007E-3</v>
      </c>
      <c r="AG24" s="50">
        <f t="shared" si="27"/>
        <v>4.1344434885845785E-2</v>
      </c>
      <c r="AH24" s="50">
        <f t="shared" si="28"/>
        <v>0</v>
      </c>
      <c r="AI24" s="41">
        <f t="shared" si="29"/>
        <v>0.99999999999999989</v>
      </c>
      <c r="AJ24" s="41">
        <f t="shared" si="30"/>
        <v>1</v>
      </c>
      <c r="AK24" s="41">
        <f t="shared" si="31"/>
        <v>1</v>
      </c>
      <c r="AL24" s="43" t="s">
        <v>142</v>
      </c>
      <c r="AM24" s="52"/>
    </row>
    <row r="25" spans="1:40" ht="15" customHeight="1" x14ac:dyDescent="0.3">
      <c r="A25" s="27" t="s">
        <v>84</v>
      </c>
      <c r="B25" s="55" t="s">
        <v>104</v>
      </c>
      <c r="C25" s="55" t="s">
        <v>29</v>
      </c>
      <c r="D25" s="26" t="s">
        <v>25</v>
      </c>
      <c r="E25" s="36">
        <v>0</v>
      </c>
      <c r="F25" s="8">
        <v>0</v>
      </c>
      <c r="G25" s="8">
        <v>0</v>
      </c>
      <c r="H25" s="79">
        <v>4289.3829999999998</v>
      </c>
      <c r="I25" s="79">
        <v>4315.1450000000004</v>
      </c>
      <c r="J25" s="79">
        <v>4621.2349999999997</v>
      </c>
      <c r="K25" s="10">
        <v>4396.4709999999995</v>
      </c>
      <c r="L25" s="10">
        <v>4340.7960000000003</v>
      </c>
      <c r="M25" s="10">
        <v>4277.2309999999998</v>
      </c>
      <c r="N25" s="10">
        <v>0</v>
      </c>
      <c r="O25" s="10">
        <v>0</v>
      </c>
      <c r="P25" s="10">
        <v>0</v>
      </c>
      <c r="Q25" s="86">
        <v>0</v>
      </c>
      <c r="R25" s="86">
        <v>0</v>
      </c>
      <c r="S25" s="86">
        <v>0</v>
      </c>
      <c r="T25" s="86">
        <v>0</v>
      </c>
      <c r="U25" s="86">
        <v>0</v>
      </c>
      <c r="V25" s="86">
        <v>0</v>
      </c>
      <c r="W25" s="38">
        <f t="shared" si="17"/>
        <v>0</v>
      </c>
      <c r="X25" s="38">
        <f t="shared" si="18"/>
        <v>0</v>
      </c>
      <c r="Y25" s="38">
        <f t="shared" si="19"/>
        <v>0</v>
      </c>
      <c r="Z25" s="39">
        <f t="shared" si="20"/>
        <v>0.49383549389616727</v>
      </c>
      <c r="AA25" s="39">
        <f t="shared" si="21"/>
        <v>0.49851830089876997</v>
      </c>
      <c r="AB25" s="39">
        <f t="shared" si="22"/>
        <v>0.51932939902225839</v>
      </c>
      <c r="AC25" s="40">
        <f t="shared" si="23"/>
        <v>0.50616450610383268</v>
      </c>
      <c r="AD25" s="40">
        <f t="shared" si="24"/>
        <v>0.50148169910122997</v>
      </c>
      <c r="AE25" s="40">
        <f t="shared" si="25"/>
        <v>0.4806706009777415</v>
      </c>
      <c r="AF25" s="50">
        <f t="shared" si="26"/>
        <v>0</v>
      </c>
      <c r="AG25" s="50">
        <f t="shared" si="27"/>
        <v>0</v>
      </c>
      <c r="AH25" s="50">
        <f t="shared" si="28"/>
        <v>0</v>
      </c>
      <c r="AI25" s="41">
        <f t="shared" si="29"/>
        <v>1</v>
      </c>
      <c r="AJ25" s="41">
        <f t="shared" si="30"/>
        <v>1</v>
      </c>
      <c r="AK25" s="41">
        <f t="shared" si="31"/>
        <v>0.99999999999999989</v>
      </c>
      <c r="AL25" s="43" t="s">
        <v>162</v>
      </c>
      <c r="AM25" s="52"/>
    </row>
    <row r="26" spans="1:40" ht="15" customHeight="1" x14ac:dyDescent="0.3">
      <c r="A26" s="27" t="s">
        <v>84</v>
      </c>
      <c r="B26" s="55" t="s">
        <v>104</v>
      </c>
      <c r="C26" s="55" t="s">
        <v>30</v>
      </c>
      <c r="D26" s="26" t="s">
        <v>25</v>
      </c>
      <c r="E26" s="36">
        <v>0</v>
      </c>
      <c r="F26" s="8">
        <v>0</v>
      </c>
      <c r="G26" s="8">
        <v>0</v>
      </c>
      <c r="H26" s="79">
        <v>4852.9449999999997</v>
      </c>
      <c r="I26" s="79">
        <v>4720.4279999999999</v>
      </c>
      <c r="J26" s="79">
        <v>4687.942</v>
      </c>
      <c r="K26" s="10">
        <v>2381.462</v>
      </c>
      <c r="L26" s="10">
        <v>2446.1489999999999</v>
      </c>
      <c r="M26" s="10">
        <v>2460.8000000000002</v>
      </c>
      <c r="N26" s="10">
        <v>0</v>
      </c>
      <c r="O26" s="10">
        <v>0</v>
      </c>
      <c r="P26" s="10">
        <v>0</v>
      </c>
      <c r="Q26" s="86">
        <v>0</v>
      </c>
      <c r="R26" s="86">
        <v>0</v>
      </c>
      <c r="S26" s="86">
        <v>0</v>
      </c>
      <c r="T26" s="86">
        <v>0</v>
      </c>
      <c r="U26" s="86">
        <v>0</v>
      </c>
      <c r="V26" s="86">
        <v>0</v>
      </c>
      <c r="W26" s="38">
        <f t="shared" si="17"/>
        <v>0</v>
      </c>
      <c r="X26" s="38">
        <f t="shared" si="18"/>
        <v>0</v>
      </c>
      <c r="Y26" s="38">
        <f t="shared" si="19"/>
        <v>0</v>
      </c>
      <c r="Z26" s="39">
        <f t="shared" si="20"/>
        <v>0.67081448417264888</v>
      </c>
      <c r="AA26" s="39">
        <f t="shared" si="21"/>
        <v>0.65867261315967163</v>
      </c>
      <c r="AB26" s="39">
        <f t="shared" si="22"/>
        <v>0.65577160289180947</v>
      </c>
      <c r="AC26" s="40">
        <f t="shared" si="23"/>
        <v>0.32918551582735117</v>
      </c>
      <c r="AD26" s="40">
        <f t="shared" si="24"/>
        <v>0.34132738684032837</v>
      </c>
      <c r="AE26" s="40">
        <f t="shared" si="25"/>
        <v>0.34422839710819053</v>
      </c>
      <c r="AF26" s="50">
        <f t="shared" si="26"/>
        <v>0</v>
      </c>
      <c r="AG26" s="50">
        <f t="shared" si="27"/>
        <v>0</v>
      </c>
      <c r="AH26" s="50">
        <f t="shared" si="28"/>
        <v>0</v>
      </c>
      <c r="AI26" s="41">
        <f t="shared" si="29"/>
        <v>1</v>
      </c>
      <c r="AJ26" s="41">
        <f t="shared" si="30"/>
        <v>1</v>
      </c>
      <c r="AK26" s="41">
        <f t="shared" si="31"/>
        <v>1</v>
      </c>
      <c r="AL26" s="43" t="s">
        <v>163</v>
      </c>
      <c r="AM26" s="52"/>
    </row>
    <row r="27" spans="1:40" ht="15" customHeight="1" x14ac:dyDescent="0.3">
      <c r="A27" s="27"/>
      <c r="B27" s="55"/>
      <c r="C27" s="55"/>
      <c r="D27" s="26"/>
      <c r="E27" s="36"/>
      <c r="F27" s="8"/>
      <c r="G27" s="8"/>
      <c r="H27" s="79"/>
      <c r="I27" s="79"/>
      <c r="J27" s="79"/>
      <c r="K27" s="10"/>
      <c r="L27" s="10"/>
      <c r="M27" s="10"/>
      <c r="N27" s="10"/>
      <c r="O27" s="10"/>
      <c r="P27" s="10"/>
      <c r="Q27" s="86"/>
      <c r="R27" s="86"/>
      <c r="S27" s="86"/>
      <c r="T27" s="86"/>
      <c r="U27" s="86"/>
      <c r="V27" s="86"/>
      <c r="W27" s="38" t="str">
        <f t="shared" ref="W27:W28" si="36">IFERROR((E27/(H27+K27+N27+Q27+T27)),"")</f>
        <v/>
      </c>
      <c r="X27" s="38" t="str">
        <f t="shared" ref="X27:X28" si="37">IFERROR((F27/(I27+L27+O27+R27+U27)),"")</f>
        <v/>
      </c>
      <c r="Y27" s="38" t="str">
        <f t="shared" ref="Y27:Y28" si="38">IFERROR((G27/(J27+M27+P27+S27+V27)),"")</f>
        <v/>
      </c>
      <c r="Z27" s="39" t="str">
        <f t="shared" ref="Z27:Z28" si="39">IFERROR((H27-E27)/(H27+K27+N27+Q27+T27),"")</f>
        <v/>
      </c>
      <c r="AA27" s="39" t="str">
        <f t="shared" ref="AA27:AA28" si="40">IFERROR((I27-F27)/(I27+L27+O27+R27+U27),"")</f>
        <v/>
      </c>
      <c r="AB27" s="39" t="str">
        <f t="shared" ref="AB27:AB28" si="41">IFERROR((J27-G27)/(J27+M27+P27+S27+V27),"")</f>
        <v/>
      </c>
      <c r="AC27" s="40" t="str">
        <f t="shared" ref="AC27:AC28" si="42">IFERROR((K27+N27)/(H27+K27+N27+Q27+T27),"")</f>
        <v/>
      </c>
      <c r="AD27" s="40" t="str">
        <f t="shared" ref="AD27:AD28" si="43">IFERROR((L27+O27)/(I27+L27+O27+R27+U27),"")</f>
        <v/>
      </c>
      <c r="AE27" s="40" t="str">
        <f t="shared" ref="AE27:AE28" si="44">IFERROR((M27+P27)/(J27+M27+P27+S27+V27),"")</f>
        <v/>
      </c>
      <c r="AF27" s="50" t="str">
        <f t="shared" ref="AF27:AF28" si="45">IFERROR((Q27+T27)/(H27+K27+N27+Q27+T27),"")</f>
        <v/>
      </c>
      <c r="AG27" s="50" t="str">
        <f t="shared" ref="AG27:AG28" si="46">IFERROR((R27+U27)/(I27+L27+O27+R27+U27),"")</f>
        <v/>
      </c>
      <c r="AH27" s="50" t="str">
        <f t="shared" ref="AH27:AH28" si="47">IFERROR((S27+V27)/(J27+M27+P27+S27+V27),"")</f>
        <v/>
      </c>
      <c r="AI27" s="41" t="str">
        <f t="shared" ref="AI27:AI28" si="48">IFERROR(W27+Z27+AC27+AF27,"")</f>
        <v/>
      </c>
      <c r="AJ27" s="41" t="str">
        <f t="shared" ref="AJ27:AJ28" si="49">IFERROR(X27+AA27+AD27+AG27,"")</f>
        <v/>
      </c>
      <c r="AK27" s="41" t="str">
        <f t="shared" ref="AK27:AK28" si="50">IFERROR(Y27+AB27+AE27+AH27,"")</f>
        <v/>
      </c>
      <c r="AL27" s="43"/>
      <c r="AM27" s="52"/>
      <c r="AN27" s="52"/>
    </row>
    <row r="28" spans="1:40" ht="15" customHeight="1" x14ac:dyDescent="0.3">
      <c r="A28" s="55" t="s">
        <v>85</v>
      </c>
      <c r="B28" s="55" t="s">
        <v>105</v>
      </c>
      <c r="C28" s="55" t="s">
        <v>31</v>
      </c>
      <c r="D28" s="69" t="s">
        <v>32</v>
      </c>
      <c r="E28" s="36">
        <v>0</v>
      </c>
      <c r="F28" s="8">
        <v>0</v>
      </c>
      <c r="G28" s="8">
        <v>0</v>
      </c>
      <c r="H28" s="79">
        <v>2354733.1239999998</v>
      </c>
      <c r="I28" s="79">
        <v>2462600.9049999998</v>
      </c>
      <c r="J28" s="79">
        <v>2155918.4900000002</v>
      </c>
      <c r="K28" s="10">
        <v>2208400.4479999999</v>
      </c>
      <c r="L28" s="10">
        <v>1922983.3219999999</v>
      </c>
      <c r="M28" s="10">
        <v>1813145.9469999999</v>
      </c>
      <c r="N28" s="10">
        <v>0</v>
      </c>
      <c r="O28" s="10">
        <v>0</v>
      </c>
      <c r="P28" s="10">
        <v>0</v>
      </c>
      <c r="Q28" s="86">
        <v>33123.091999999997</v>
      </c>
      <c r="R28" s="86">
        <v>30000</v>
      </c>
      <c r="S28" s="86">
        <v>35000</v>
      </c>
      <c r="T28" s="86">
        <v>0</v>
      </c>
      <c r="U28" s="86">
        <v>0</v>
      </c>
      <c r="V28" s="86">
        <v>0</v>
      </c>
      <c r="W28" s="38">
        <f t="shared" si="36"/>
        <v>0</v>
      </c>
      <c r="X28" s="38">
        <f t="shared" si="37"/>
        <v>0</v>
      </c>
      <c r="Y28" s="38">
        <f t="shared" si="38"/>
        <v>0</v>
      </c>
      <c r="Z28" s="39">
        <f t="shared" si="39"/>
        <v>0.51231541146153881</v>
      </c>
      <c r="AA28" s="39">
        <f t="shared" si="40"/>
        <v>0.55770669936311457</v>
      </c>
      <c r="AB28" s="39">
        <f t="shared" si="41"/>
        <v>0.53843251623974808</v>
      </c>
      <c r="AC28" s="40">
        <f t="shared" si="42"/>
        <v>0.48047805191063625</v>
      </c>
      <c r="AD28" s="40">
        <f t="shared" si="43"/>
        <v>0.43549918269965771</v>
      </c>
      <c r="AE28" s="40">
        <f t="shared" si="44"/>
        <v>0.45282636569117729</v>
      </c>
      <c r="AF28" s="50">
        <f t="shared" si="45"/>
        <v>7.2065366278248376E-3</v>
      </c>
      <c r="AG28" s="50">
        <f t="shared" si="46"/>
        <v>6.7941179372276077E-3</v>
      </c>
      <c r="AH28" s="50">
        <f t="shared" si="47"/>
        <v>8.7411180690746704E-3</v>
      </c>
      <c r="AI28" s="41">
        <f t="shared" si="48"/>
        <v>1</v>
      </c>
      <c r="AJ28" s="41">
        <f t="shared" si="49"/>
        <v>0.99999999999999989</v>
      </c>
      <c r="AK28" s="41">
        <f t="shared" si="50"/>
        <v>1</v>
      </c>
      <c r="AL28" s="43" t="s">
        <v>155</v>
      </c>
      <c r="AM28" s="52"/>
    </row>
    <row r="29" spans="1:40" ht="15" customHeight="1" x14ac:dyDescent="0.3">
      <c r="A29" s="55" t="s">
        <v>85</v>
      </c>
      <c r="B29" s="55" t="s">
        <v>105</v>
      </c>
      <c r="C29" s="55" t="s">
        <v>33</v>
      </c>
      <c r="D29" s="69" t="s">
        <v>32</v>
      </c>
      <c r="E29" s="36">
        <v>0</v>
      </c>
      <c r="F29" s="8">
        <v>0</v>
      </c>
      <c r="G29" s="8">
        <v>0</v>
      </c>
      <c r="H29" s="79">
        <v>505282.38699999999</v>
      </c>
      <c r="I29" s="79">
        <v>497219.20199999999</v>
      </c>
      <c r="J29" s="79">
        <v>38198.909</v>
      </c>
      <c r="K29" s="10">
        <v>408.154</v>
      </c>
      <c r="L29" s="10">
        <v>497.74200000000002</v>
      </c>
      <c r="M29" s="10">
        <v>754.19200000000001</v>
      </c>
      <c r="N29" s="10">
        <v>0</v>
      </c>
      <c r="O29" s="10">
        <v>0</v>
      </c>
      <c r="P29" s="10">
        <v>0</v>
      </c>
      <c r="Q29" s="86">
        <v>0</v>
      </c>
      <c r="R29" s="86">
        <v>0</v>
      </c>
      <c r="S29" s="86">
        <v>0</v>
      </c>
      <c r="T29" s="86">
        <v>0</v>
      </c>
      <c r="U29" s="86">
        <v>0</v>
      </c>
      <c r="V29" s="86">
        <v>0</v>
      </c>
      <c r="W29" s="38">
        <f t="shared" si="17"/>
        <v>0</v>
      </c>
      <c r="X29" s="38">
        <f t="shared" si="18"/>
        <v>0</v>
      </c>
      <c r="Y29" s="38">
        <f t="shared" si="19"/>
        <v>0</v>
      </c>
      <c r="Z29" s="39">
        <f t="shared" si="20"/>
        <v>0.99919287792254752</v>
      </c>
      <c r="AA29" s="39">
        <f t="shared" si="21"/>
        <v>0.99899994965813332</v>
      </c>
      <c r="AB29" s="39">
        <f t="shared" si="22"/>
        <v>0.98063846059393311</v>
      </c>
      <c r="AC29" s="40">
        <f t="shared" si="23"/>
        <v>8.0712207745250271E-4</v>
      </c>
      <c r="AD29" s="40">
        <f t="shared" si="24"/>
        <v>1.0000503418666012E-3</v>
      </c>
      <c r="AE29" s="40">
        <f t="shared" si="25"/>
        <v>1.9361539406066799E-2</v>
      </c>
      <c r="AF29" s="50">
        <f t="shared" si="26"/>
        <v>0</v>
      </c>
      <c r="AG29" s="50">
        <f t="shared" si="27"/>
        <v>0</v>
      </c>
      <c r="AH29" s="50">
        <f t="shared" si="28"/>
        <v>0</v>
      </c>
      <c r="AI29" s="41">
        <f t="shared" si="29"/>
        <v>1</v>
      </c>
      <c r="AJ29" s="41">
        <f t="shared" si="30"/>
        <v>0.99999999999999989</v>
      </c>
      <c r="AK29" s="41">
        <f t="shared" si="31"/>
        <v>0.99999999999999989</v>
      </c>
      <c r="AL29" s="43" t="s">
        <v>154</v>
      </c>
      <c r="AM29" s="52"/>
    </row>
    <row r="30" spans="1:40" ht="15" customHeight="1" x14ac:dyDescent="0.3">
      <c r="A30" s="55" t="s">
        <v>85</v>
      </c>
      <c r="B30" s="55" t="s">
        <v>105</v>
      </c>
      <c r="C30" s="55" t="s">
        <v>34</v>
      </c>
      <c r="D30" s="69" t="s">
        <v>32</v>
      </c>
      <c r="E30" s="36">
        <v>0</v>
      </c>
      <c r="F30" s="8">
        <v>0</v>
      </c>
      <c r="G30" s="8">
        <v>0</v>
      </c>
      <c r="H30" s="79">
        <v>1872223.601</v>
      </c>
      <c r="I30" s="79">
        <v>1455365.621</v>
      </c>
      <c r="J30" s="79">
        <v>1267922.2320000001</v>
      </c>
      <c r="K30" s="10">
        <v>1445829.2</v>
      </c>
      <c r="L30" s="10">
        <v>1017829.2</v>
      </c>
      <c r="M30" s="10">
        <v>927575.6</v>
      </c>
      <c r="N30" s="10">
        <v>0</v>
      </c>
      <c r="O30" s="10">
        <v>0</v>
      </c>
      <c r="P30" s="10">
        <v>0</v>
      </c>
      <c r="Q30" s="86">
        <v>0</v>
      </c>
      <c r="R30" s="86">
        <v>0</v>
      </c>
      <c r="S30" s="86">
        <v>0</v>
      </c>
      <c r="T30" s="86">
        <v>30000.32</v>
      </c>
      <c r="U30" s="86">
        <v>251854.035</v>
      </c>
      <c r="V30" s="86">
        <v>177294.70699999999</v>
      </c>
      <c r="W30" s="38">
        <f t="shared" si="17"/>
        <v>0</v>
      </c>
      <c r="X30" s="38">
        <f t="shared" si="18"/>
        <v>0</v>
      </c>
      <c r="Y30" s="38">
        <f t="shared" si="19"/>
        <v>0</v>
      </c>
      <c r="Z30" s="39">
        <f t="shared" si="20"/>
        <v>0.55919769888262782</v>
      </c>
      <c r="AA30" s="39">
        <f t="shared" si="21"/>
        <v>0.53406955174237802</v>
      </c>
      <c r="AB30" s="39">
        <f t="shared" si="22"/>
        <v>0.53435865595496135</v>
      </c>
      <c r="AC30" s="40">
        <f t="shared" si="23"/>
        <v>0.43184177423330677</v>
      </c>
      <c r="AD30" s="40">
        <f t="shared" si="24"/>
        <v>0.37350860618845355</v>
      </c>
      <c r="AE30" s="40">
        <f t="shared" si="25"/>
        <v>0.39092149218866035</v>
      </c>
      <c r="AF30" s="50">
        <f t="shared" si="26"/>
        <v>8.960526884065529E-3</v>
      </c>
      <c r="AG30" s="50">
        <f t="shared" si="27"/>
        <v>9.2421842069168383E-2</v>
      </c>
      <c r="AH30" s="50">
        <f t="shared" si="28"/>
        <v>7.4719851856378416E-2</v>
      </c>
      <c r="AI30" s="41">
        <f t="shared" si="29"/>
        <v>1.0000000000000002</v>
      </c>
      <c r="AJ30" s="41">
        <f t="shared" si="30"/>
        <v>0.99999999999999989</v>
      </c>
      <c r="AK30" s="41">
        <f t="shared" si="31"/>
        <v>1</v>
      </c>
      <c r="AL30" s="43" t="s">
        <v>153</v>
      </c>
      <c r="AM30" s="52"/>
    </row>
    <row r="31" spans="1:40" ht="15" customHeight="1" x14ac:dyDescent="0.3">
      <c r="A31" s="55" t="s">
        <v>85</v>
      </c>
      <c r="B31" s="55" t="s">
        <v>105</v>
      </c>
      <c r="C31" s="55" t="s">
        <v>35</v>
      </c>
      <c r="D31" s="69" t="s">
        <v>32</v>
      </c>
      <c r="E31" s="36">
        <v>0</v>
      </c>
      <c r="F31" s="8">
        <v>0</v>
      </c>
      <c r="G31" s="8">
        <v>0</v>
      </c>
      <c r="H31" s="79">
        <v>147358.87599999999</v>
      </c>
      <c r="I31" s="79">
        <v>176341.511</v>
      </c>
      <c r="J31" s="79">
        <v>147358.87599999999</v>
      </c>
      <c r="K31" s="10">
        <v>115909.105</v>
      </c>
      <c r="L31" s="10">
        <v>85000</v>
      </c>
      <c r="M31" s="10">
        <v>115909.105</v>
      </c>
      <c r="N31" s="10">
        <v>0</v>
      </c>
      <c r="O31" s="10">
        <v>0</v>
      </c>
      <c r="P31" s="10">
        <v>0</v>
      </c>
      <c r="Q31" s="86">
        <v>0</v>
      </c>
      <c r="R31" s="86">
        <v>0</v>
      </c>
      <c r="S31" s="86">
        <v>0</v>
      </c>
      <c r="T31" s="86">
        <v>5512.4440000000004</v>
      </c>
      <c r="U31" s="86">
        <v>49830.044000000002</v>
      </c>
      <c r="V31" s="86">
        <v>5512.4440000000004</v>
      </c>
      <c r="W31" s="38">
        <f t="shared" si="17"/>
        <v>0</v>
      </c>
      <c r="X31" s="38">
        <f t="shared" si="18"/>
        <v>0</v>
      </c>
      <c r="Y31" s="38">
        <f t="shared" si="19"/>
        <v>0</v>
      </c>
      <c r="Z31" s="39">
        <f t="shared" si="20"/>
        <v>0.54825002974081904</v>
      </c>
      <c r="AA31" s="39">
        <f t="shared" si="21"/>
        <v>0.56670189857167375</v>
      </c>
      <c r="AB31" s="39">
        <f t="shared" si="22"/>
        <v>0.54825002974081904</v>
      </c>
      <c r="AC31" s="40">
        <f t="shared" si="23"/>
        <v>0.43124087254494076</v>
      </c>
      <c r="AD31" s="40">
        <f t="shared" si="24"/>
        <v>0.27316121488032541</v>
      </c>
      <c r="AE31" s="40">
        <f t="shared" si="25"/>
        <v>0.43124087254494076</v>
      </c>
      <c r="AF31" s="50">
        <f t="shared" si="26"/>
        <v>2.0509097714240167E-2</v>
      </c>
      <c r="AG31" s="50">
        <f t="shared" si="27"/>
        <v>0.16013688654800085</v>
      </c>
      <c r="AH31" s="50">
        <f t="shared" si="28"/>
        <v>2.0509097714240167E-2</v>
      </c>
      <c r="AI31" s="41">
        <f t="shared" si="29"/>
        <v>1</v>
      </c>
      <c r="AJ31" s="41">
        <f t="shared" si="30"/>
        <v>1</v>
      </c>
      <c r="AK31" s="41">
        <f t="shared" si="31"/>
        <v>1</v>
      </c>
      <c r="AL31" s="43" t="s">
        <v>169</v>
      </c>
      <c r="AM31" s="52"/>
    </row>
    <row r="32" spans="1:40" ht="15" customHeight="1" x14ac:dyDescent="0.3">
      <c r="A32" s="55" t="s">
        <v>85</v>
      </c>
      <c r="B32" s="55" t="s">
        <v>131</v>
      </c>
      <c r="C32" s="55" t="s">
        <v>36</v>
      </c>
      <c r="D32" s="69" t="s">
        <v>32</v>
      </c>
      <c r="E32" s="36">
        <v>0</v>
      </c>
      <c r="F32" s="8">
        <v>0</v>
      </c>
      <c r="G32" s="8">
        <v>0</v>
      </c>
      <c r="H32" s="79">
        <v>283288.23599999998</v>
      </c>
      <c r="I32" s="79">
        <v>247147.51500000001</v>
      </c>
      <c r="J32" s="79">
        <v>229216.739</v>
      </c>
      <c r="K32" s="10">
        <v>246493.13</v>
      </c>
      <c r="L32" s="10">
        <v>210296.962</v>
      </c>
      <c r="M32" s="10">
        <v>210620.94099999999</v>
      </c>
      <c r="N32" s="10">
        <v>0</v>
      </c>
      <c r="O32" s="10">
        <v>0</v>
      </c>
      <c r="P32" s="10">
        <v>0</v>
      </c>
      <c r="Q32" s="86">
        <v>0</v>
      </c>
      <c r="R32" s="86">
        <v>0</v>
      </c>
      <c r="S32" s="86">
        <v>0</v>
      </c>
      <c r="T32" s="86">
        <v>0</v>
      </c>
      <c r="U32" s="86">
        <v>0</v>
      </c>
      <c r="V32" s="86">
        <v>0</v>
      </c>
      <c r="W32" s="38">
        <f t="shared" si="17"/>
        <v>0</v>
      </c>
      <c r="X32" s="38">
        <f t="shared" si="18"/>
        <v>0</v>
      </c>
      <c r="Y32" s="38">
        <f t="shared" si="19"/>
        <v>0</v>
      </c>
      <c r="Z32" s="39">
        <f t="shared" si="20"/>
        <v>0.53472668950006075</v>
      </c>
      <c r="AA32" s="39">
        <f t="shared" si="21"/>
        <v>0.54027871671079331</v>
      </c>
      <c r="AB32" s="39">
        <f t="shared" si="22"/>
        <v>0.52113938714845898</v>
      </c>
      <c r="AC32" s="40">
        <f t="shared" si="23"/>
        <v>0.46527331049993942</v>
      </c>
      <c r="AD32" s="40">
        <f t="shared" si="24"/>
        <v>0.45972128328920669</v>
      </c>
      <c r="AE32" s="40">
        <f t="shared" si="25"/>
        <v>0.47886061285154102</v>
      </c>
      <c r="AF32" s="50">
        <f t="shared" si="26"/>
        <v>0</v>
      </c>
      <c r="AG32" s="50">
        <f t="shared" si="27"/>
        <v>0</v>
      </c>
      <c r="AH32" s="50">
        <f t="shared" si="28"/>
        <v>0</v>
      </c>
      <c r="AI32" s="41">
        <f t="shared" si="29"/>
        <v>1.0000000000000002</v>
      </c>
      <c r="AJ32" s="41">
        <f t="shared" si="30"/>
        <v>1</v>
      </c>
      <c r="AK32" s="41">
        <f t="shared" si="31"/>
        <v>1</v>
      </c>
      <c r="AL32" s="43" t="s">
        <v>152</v>
      </c>
      <c r="AM32" s="52"/>
    </row>
    <row r="33" spans="1:39" ht="15" customHeight="1" x14ac:dyDescent="0.3">
      <c r="A33" s="55" t="s">
        <v>85</v>
      </c>
      <c r="B33" s="55" t="s">
        <v>131</v>
      </c>
      <c r="C33" s="55" t="s">
        <v>37</v>
      </c>
      <c r="D33" s="69" t="s">
        <v>32</v>
      </c>
      <c r="E33" s="36">
        <v>0</v>
      </c>
      <c r="F33" s="8">
        <v>0</v>
      </c>
      <c r="G33" s="8">
        <v>0</v>
      </c>
      <c r="H33" s="79">
        <v>41836.209000000003</v>
      </c>
      <c r="I33" s="79">
        <v>12646.216</v>
      </c>
      <c r="J33" s="79">
        <v>12176.474</v>
      </c>
      <c r="K33" s="10">
        <v>4352</v>
      </c>
      <c r="L33" s="10">
        <v>4352</v>
      </c>
      <c r="M33" s="10">
        <v>4352</v>
      </c>
      <c r="N33" s="10">
        <v>0</v>
      </c>
      <c r="O33" s="10">
        <v>0</v>
      </c>
      <c r="P33" s="10">
        <v>0</v>
      </c>
      <c r="Q33" s="86">
        <v>0</v>
      </c>
      <c r="R33" s="86">
        <v>0</v>
      </c>
      <c r="S33" s="86">
        <v>0</v>
      </c>
      <c r="T33" s="86">
        <v>0</v>
      </c>
      <c r="U33" s="86">
        <v>0</v>
      </c>
      <c r="V33" s="86">
        <v>0</v>
      </c>
      <c r="W33" s="38">
        <f t="shared" si="17"/>
        <v>0</v>
      </c>
      <c r="X33" s="38">
        <f t="shared" si="18"/>
        <v>0</v>
      </c>
      <c r="Y33" s="38">
        <f t="shared" si="19"/>
        <v>0</v>
      </c>
      <c r="Z33" s="39">
        <f t="shared" si="20"/>
        <v>0.90577681849495395</v>
      </c>
      <c r="AA33" s="39">
        <f t="shared" si="21"/>
        <v>0.74397313223928907</v>
      </c>
      <c r="AB33" s="39">
        <f t="shared" si="22"/>
        <v>0.73669680576682384</v>
      </c>
      <c r="AC33" s="40">
        <f t="shared" si="23"/>
        <v>9.4223181505046008E-2</v>
      </c>
      <c r="AD33" s="40">
        <f t="shared" si="24"/>
        <v>0.25602686776071087</v>
      </c>
      <c r="AE33" s="40">
        <f t="shared" si="25"/>
        <v>0.263303194233176</v>
      </c>
      <c r="AF33" s="50">
        <f t="shared" si="26"/>
        <v>0</v>
      </c>
      <c r="AG33" s="50">
        <f t="shared" si="27"/>
        <v>0</v>
      </c>
      <c r="AH33" s="50">
        <f t="shared" si="28"/>
        <v>0</v>
      </c>
      <c r="AI33" s="41">
        <f t="shared" si="29"/>
        <v>1</v>
      </c>
      <c r="AJ33" s="41">
        <f t="shared" si="30"/>
        <v>1</v>
      </c>
      <c r="AK33" s="41">
        <f t="shared" si="31"/>
        <v>0.99999999999999978</v>
      </c>
      <c r="AL33" s="43" t="s">
        <v>152</v>
      </c>
      <c r="AM33" s="52"/>
    </row>
    <row r="34" spans="1:39" ht="15" customHeight="1" x14ac:dyDescent="0.3">
      <c r="A34" s="55" t="s">
        <v>85</v>
      </c>
      <c r="B34" s="55" t="s">
        <v>106</v>
      </c>
      <c r="C34" s="55" t="s">
        <v>38</v>
      </c>
      <c r="D34" s="69" t="s">
        <v>32</v>
      </c>
      <c r="E34" s="36">
        <v>0</v>
      </c>
      <c r="F34" s="8">
        <v>0</v>
      </c>
      <c r="G34" s="8">
        <v>0</v>
      </c>
      <c r="H34" s="79">
        <v>251639.837</v>
      </c>
      <c r="I34" s="79">
        <v>229088.166</v>
      </c>
      <c r="J34" s="79">
        <v>222111.25399999999</v>
      </c>
      <c r="K34" s="10">
        <v>176220.435</v>
      </c>
      <c r="L34" s="10">
        <v>176014.101</v>
      </c>
      <c r="M34" s="10">
        <v>160936.614</v>
      </c>
      <c r="N34" s="10">
        <v>0</v>
      </c>
      <c r="O34" s="10">
        <v>0</v>
      </c>
      <c r="P34" s="10">
        <v>0</v>
      </c>
      <c r="Q34" s="86">
        <v>0</v>
      </c>
      <c r="R34" s="86">
        <v>0</v>
      </c>
      <c r="S34" s="86">
        <v>0</v>
      </c>
      <c r="T34" s="86">
        <v>0</v>
      </c>
      <c r="U34" s="86">
        <v>0</v>
      </c>
      <c r="V34" s="86">
        <v>0</v>
      </c>
      <c r="W34" s="38">
        <f t="shared" si="17"/>
        <v>0</v>
      </c>
      <c r="X34" s="38">
        <f t="shared" si="18"/>
        <v>0</v>
      </c>
      <c r="Y34" s="38">
        <f t="shared" si="19"/>
        <v>0</v>
      </c>
      <c r="Z34" s="39">
        <f t="shared" si="20"/>
        <v>0.58813555141198059</v>
      </c>
      <c r="AA34" s="39">
        <f t="shared" si="21"/>
        <v>0.56550699579274388</v>
      </c>
      <c r="AB34" s="39">
        <f t="shared" si="22"/>
        <v>0.57985247420826258</v>
      </c>
      <c r="AC34" s="40">
        <f t="shared" si="23"/>
        <v>0.41186444858801941</v>
      </c>
      <c r="AD34" s="40">
        <f t="shared" si="24"/>
        <v>0.43449300420725612</v>
      </c>
      <c r="AE34" s="40">
        <f t="shared" si="25"/>
        <v>0.42014752579173731</v>
      </c>
      <c r="AF34" s="50">
        <f t="shared" si="26"/>
        <v>0</v>
      </c>
      <c r="AG34" s="50">
        <f t="shared" si="27"/>
        <v>0</v>
      </c>
      <c r="AH34" s="50">
        <f t="shared" si="28"/>
        <v>0</v>
      </c>
      <c r="AI34" s="41">
        <f t="shared" si="29"/>
        <v>1</v>
      </c>
      <c r="AJ34" s="41">
        <f t="shared" si="30"/>
        <v>1</v>
      </c>
      <c r="AK34" s="41">
        <f t="shared" si="31"/>
        <v>0.99999999999999989</v>
      </c>
      <c r="AL34" s="43" t="s">
        <v>151</v>
      </c>
      <c r="AM34" s="52"/>
    </row>
    <row r="35" spans="1:39" ht="15" customHeight="1" x14ac:dyDescent="0.3">
      <c r="A35" s="55" t="s">
        <v>85</v>
      </c>
      <c r="B35" s="55" t="s">
        <v>107</v>
      </c>
      <c r="C35" s="55" t="s">
        <v>39</v>
      </c>
      <c r="D35" s="69" t="s">
        <v>32</v>
      </c>
      <c r="E35" s="36">
        <v>0</v>
      </c>
      <c r="F35" s="8">
        <v>0</v>
      </c>
      <c r="G35" s="8">
        <v>0</v>
      </c>
      <c r="H35" s="79">
        <v>287759.42288000003</v>
      </c>
      <c r="I35" s="79">
        <v>207444.36874999999</v>
      </c>
      <c r="J35" s="79">
        <v>200763.75</v>
      </c>
      <c r="K35" s="10">
        <v>256586.53081</v>
      </c>
      <c r="L35" s="10">
        <v>206963.64775999999</v>
      </c>
      <c r="M35" s="10">
        <v>201499.95600000001</v>
      </c>
      <c r="N35" s="10">
        <v>611.41593</v>
      </c>
      <c r="O35" s="10">
        <v>562.81952000000001</v>
      </c>
      <c r="P35" s="10">
        <v>786.74608999999998</v>
      </c>
      <c r="Q35" s="86">
        <v>0</v>
      </c>
      <c r="R35" s="86">
        <v>0</v>
      </c>
      <c r="S35" s="86">
        <v>0</v>
      </c>
      <c r="T35" s="86">
        <v>0</v>
      </c>
      <c r="U35" s="86">
        <v>0</v>
      </c>
      <c r="V35" s="86">
        <v>0</v>
      </c>
      <c r="W35" s="38">
        <f t="shared" si="17"/>
        <v>0</v>
      </c>
      <c r="X35" s="38">
        <f t="shared" si="18"/>
        <v>0</v>
      </c>
      <c r="Y35" s="38">
        <f t="shared" si="19"/>
        <v>0</v>
      </c>
      <c r="Z35" s="39">
        <f t="shared" si="20"/>
        <v>0.52804024483723433</v>
      </c>
      <c r="AA35" s="39">
        <f t="shared" si="21"/>
        <v>0.49990107915680843</v>
      </c>
      <c r="AB35" s="39">
        <f t="shared" si="22"/>
        <v>0.4981107177995921</v>
      </c>
      <c r="AC35" s="40">
        <f t="shared" si="23"/>
        <v>0.47195975516276562</v>
      </c>
      <c r="AD35" s="40">
        <f t="shared" si="24"/>
        <v>0.50009892084319152</v>
      </c>
      <c r="AE35" s="40">
        <f t="shared" si="25"/>
        <v>0.50188928220040796</v>
      </c>
      <c r="AF35" s="50">
        <f t="shared" si="26"/>
        <v>0</v>
      </c>
      <c r="AG35" s="50">
        <f t="shared" si="27"/>
        <v>0</v>
      </c>
      <c r="AH35" s="50">
        <f t="shared" si="28"/>
        <v>0</v>
      </c>
      <c r="AI35" s="41">
        <f t="shared" si="29"/>
        <v>1</v>
      </c>
      <c r="AJ35" s="41">
        <f t="shared" si="30"/>
        <v>1</v>
      </c>
      <c r="AK35" s="41">
        <f t="shared" si="31"/>
        <v>1</v>
      </c>
      <c r="AL35" s="43" t="s">
        <v>150</v>
      </c>
      <c r="AM35" s="52"/>
    </row>
    <row r="36" spans="1:39" ht="15" customHeight="1" x14ac:dyDescent="0.3">
      <c r="A36" s="55" t="s">
        <v>85</v>
      </c>
      <c r="B36" s="55" t="s">
        <v>108</v>
      </c>
      <c r="C36" s="55" t="s">
        <v>40</v>
      </c>
      <c r="D36" s="69" t="s">
        <v>32</v>
      </c>
      <c r="E36" s="36">
        <v>0</v>
      </c>
      <c r="F36" s="8">
        <v>0</v>
      </c>
      <c r="G36" s="8">
        <v>0</v>
      </c>
      <c r="H36" s="79">
        <v>137004.90100000001</v>
      </c>
      <c r="I36" s="79">
        <v>122123.705</v>
      </c>
      <c r="J36" s="79">
        <v>110545.545</v>
      </c>
      <c r="K36" s="10">
        <v>142065.514</v>
      </c>
      <c r="L36" s="10">
        <v>96970.335000000006</v>
      </c>
      <c r="M36" s="10">
        <v>97294.328999999998</v>
      </c>
      <c r="N36" s="10">
        <v>0</v>
      </c>
      <c r="O36" s="10">
        <v>0</v>
      </c>
      <c r="P36" s="10">
        <v>0</v>
      </c>
      <c r="Q36" s="86">
        <v>0</v>
      </c>
      <c r="R36" s="86">
        <v>0</v>
      </c>
      <c r="S36" s="86">
        <v>0</v>
      </c>
      <c r="T36" s="86">
        <v>0</v>
      </c>
      <c r="U36" s="86">
        <v>0</v>
      </c>
      <c r="V36" s="86">
        <v>0</v>
      </c>
      <c r="W36" s="38">
        <f t="shared" si="17"/>
        <v>0</v>
      </c>
      <c r="X36" s="38">
        <f t="shared" si="18"/>
        <v>0</v>
      </c>
      <c r="Y36" s="38">
        <f t="shared" si="19"/>
        <v>0</v>
      </c>
      <c r="Z36" s="39">
        <f t="shared" si="20"/>
        <v>0.49093308941401043</v>
      </c>
      <c r="AA36" s="39">
        <f t="shared" si="21"/>
        <v>0.55740313611451953</v>
      </c>
      <c r="AB36" s="39">
        <f t="shared" si="22"/>
        <v>0.53187842579234812</v>
      </c>
      <c r="AC36" s="40">
        <f t="shared" si="23"/>
        <v>0.50906691058598952</v>
      </c>
      <c r="AD36" s="40">
        <f t="shared" si="24"/>
        <v>0.44259686388548042</v>
      </c>
      <c r="AE36" s="40">
        <f t="shared" si="25"/>
        <v>0.46812157420765177</v>
      </c>
      <c r="AF36" s="50">
        <f t="shared" si="26"/>
        <v>0</v>
      </c>
      <c r="AG36" s="50">
        <f t="shared" si="27"/>
        <v>0</v>
      </c>
      <c r="AH36" s="50">
        <f t="shared" si="28"/>
        <v>0</v>
      </c>
      <c r="AI36" s="41">
        <f t="shared" si="29"/>
        <v>1</v>
      </c>
      <c r="AJ36" s="41">
        <f t="shared" si="30"/>
        <v>1</v>
      </c>
      <c r="AK36" s="41">
        <f t="shared" si="31"/>
        <v>0.99999999999999989</v>
      </c>
      <c r="AL36" s="43" t="s">
        <v>158</v>
      </c>
      <c r="AM36" s="52"/>
    </row>
    <row r="37" spans="1:39" ht="15" customHeight="1" x14ac:dyDescent="0.3">
      <c r="A37" s="55" t="s">
        <v>85</v>
      </c>
      <c r="B37" s="55" t="s">
        <v>108</v>
      </c>
      <c r="C37" s="55" t="s">
        <v>41</v>
      </c>
      <c r="D37" s="69" t="s">
        <v>32</v>
      </c>
      <c r="E37" s="36">
        <v>0</v>
      </c>
      <c r="F37" s="8">
        <v>0</v>
      </c>
      <c r="G37" s="8">
        <v>0</v>
      </c>
      <c r="H37" s="79">
        <v>12536.181</v>
      </c>
      <c r="I37" s="79">
        <v>12545.50621</v>
      </c>
      <c r="J37" s="79">
        <v>11477.739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86">
        <v>0</v>
      </c>
      <c r="R37" s="86">
        <v>0</v>
      </c>
      <c r="S37" s="86">
        <v>0</v>
      </c>
      <c r="T37" s="86">
        <v>0</v>
      </c>
      <c r="U37" s="86">
        <v>0</v>
      </c>
      <c r="V37" s="86">
        <v>3039.482</v>
      </c>
      <c r="W37" s="38">
        <f t="shared" si="17"/>
        <v>0</v>
      </c>
      <c r="X37" s="38">
        <f t="shared" si="18"/>
        <v>0</v>
      </c>
      <c r="Y37" s="38">
        <f t="shared" si="19"/>
        <v>0</v>
      </c>
      <c r="Z37" s="39">
        <f t="shared" si="20"/>
        <v>1</v>
      </c>
      <c r="AA37" s="39">
        <f t="shared" si="21"/>
        <v>1</v>
      </c>
      <c r="AB37" s="39">
        <f t="shared" si="22"/>
        <v>0.79062921202343062</v>
      </c>
      <c r="AC37" s="40">
        <f t="shared" si="23"/>
        <v>0</v>
      </c>
      <c r="AD37" s="40">
        <f t="shared" si="24"/>
        <v>0</v>
      </c>
      <c r="AE37" s="40">
        <f t="shared" si="25"/>
        <v>0</v>
      </c>
      <c r="AF37" s="50">
        <f t="shared" si="26"/>
        <v>0</v>
      </c>
      <c r="AG37" s="50">
        <f t="shared" si="27"/>
        <v>0</v>
      </c>
      <c r="AH37" s="50">
        <f t="shared" si="28"/>
        <v>0.20937078797656936</v>
      </c>
      <c r="AI37" s="41">
        <f t="shared" si="29"/>
        <v>1</v>
      </c>
      <c r="AJ37" s="41">
        <f t="shared" si="30"/>
        <v>1</v>
      </c>
      <c r="AK37" s="41">
        <f t="shared" si="31"/>
        <v>1</v>
      </c>
      <c r="AL37" s="43" t="s">
        <v>159</v>
      </c>
      <c r="AM37" s="52"/>
    </row>
    <row r="38" spans="1:39" ht="15" customHeight="1" x14ac:dyDescent="0.3">
      <c r="A38" s="55" t="s">
        <v>85</v>
      </c>
      <c r="B38" s="55" t="s">
        <v>109</v>
      </c>
      <c r="C38" s="55" t="s">
        <v>42</v>
      </c>
      <c r="D38" s="69" t="s">
        <v>32</v>
      </c>
      <c r="E38" s="36"/>
      <c r="F38" s="8">
        <v>0</v>
      </c>
      <c r="G38" s="8">
        <v>0</v>
      </c>
      <c r="H38" s="79"/>
      <c r="I38" s="79">
        <v>160301.83900000001</v>
      </c>
      <c r="J38" s="79">
        <v>152454.38200000001</v>
      </c>
      <c r="K38" s="10"/>
      <c r="L38" s="10">
        <v>158939.658</v>
      </c>
      <c r="M38" s="10">
        <v>160281.84099999999</v>
      </c>
      <c r="N38" s="10"/>
      <c r="O38" s="10">
        <v>0</v>
      </c>
      <c r="P38" s="10">
        <v>0</v>
      </c>
      <c r="Q38" s="86"/>
      <c r="R38" s="86">
        <v>0</v>
      </c>
      <c r="S38" s="86">
        <v>0</v>
      </c>
      <c r="T38" s="86"/>
      <c r="U38" s="86">
        <v>0</v>
      </c>
      <c r="V38" s="86">
        <v>0</v>
      </c>
      <c r="W38" s="38" t="str">
        <f t="shared" si="17"/>
        <v/>
      </c>
      <c r="X38" s="38">
        <f t="shared" si="18"/>
        <v>0</v>
      </c>
      <c r="Y38" s="38">
        <f t="shared" si="19"/>
        <v>0</v>
      </c>
      <c r="Z38" s="39" t="str">
        <f t="shared" si="20"/>
        <v/>
      </c>
      <c r="AA38" s="39">
        <f t="shared" si="21"/>
        <v>0.50213346481081067</v>
      </c>
      <c r="AB38" s="39">
        <f t="shared" si="22"/>
        <v>0.48748552546150054</v>
      </c>
      <c r="AC38" s="40" t="str">
        <f t="shared" si="23"/>
        <v/>
      </c>
      <c r="AD38" s="40">
        <f t="shared" si="24"/>
        <v>0.49786653518918944</v>
      </c>
      <c r="AE38" s="40">
        <f t="shared" si="25"/>
        <v>0.51251447453849941</v>
      </c>
      <c r="AF38" s="50" t="str">
        <f t="shared" si="26"/>
        <v/>
      </c>
      <c r="AG38" s="50">
        <f t="shared" si="27"/>
        <v>0</v>
      </c>
      <c r="AH38" s="50">
        <f t="shared" si="28"/>
        <v>0</v>
      </c>
      <c r="AI38" s="41" t="str">
        <f t="shared" si="29"/>
        <v/>
      </c>
      <c r="AJ38" s="41">
        <f t="shared" si="30"/>
        <v>1</v>
      </c>
      <c r="AK38" s="41">
        <f t="shared" si="31"/>
        <v>1</v>
      </c>
      <c r="AL38" s="43" t="s">
        <v>132</v>
      </c>
      <c r="AM38" s="52"/>
    </row>
    <row r="39" spans="1:39" ht="15" customHeight="1" x14ac:dyDescent="0.3">
      <c r="A39" s="55" t="s">
        <v>85</v>
      </c>
      <c r="B39" s="55" t="s">
        <v>111</v>
      </c>
      <c r="C39" s="55" t="s">
        <v>43</v>
      </c>
      <c r="D39" s="69" t="s">
        <v>32</v>
      </c>
      <c r="E39" s="36">
        <v>0</v>
      </c>
      <c r="F39" s="8">
        <v>0</v>
      </c>
      <c r="G39" s="8">
        <v>0</v>
      </c>
      <c r="H39" s="79">
        <v>51139.512439999999</v>
      </c>
      <c r="I39" s="79">
        <v>44468.4228</v>
      </c>
      <c r="J39" s="79">
        <v>44845.711000000003</v>
      </c>
      <c r="K39" s="10">
        <v>50500</v>
      </c>
      <c r="L39" s="10">
        <v>48500</v>
      </c>
      <c r="M39" s="10">
        <v>47000</v>
      </c>
      <c r="N39" s="10"/>
      <c r="O39" s="10">
        <v>0</v>
      </c>
      <c r="P39" s="10">
        <v>0</v>
      </c>
      <c r="Q39" s="86"/>
      <c r="R39" s="86">
        <v>0</v>
      </c>
      <c r="S39" s="86">
        <v>0</v>
      </c>
      <c r="T39" s="86"/>
      <c r="U39" s="86">
        <v>0</v>
      </c>
      <c r="V39" s="86">
        <v>0</v>
      </c>
      <c r="W39" s="38">
        <f t="shared" si="17"/>
        <v>0</v>
      </c>
      <c r="X39" s="38">
        <f t="shared" si="18"/>
        <v>0</v>
      </c>
      <c r="Y39" s="38">
        <f t="shared" si="19"/>
        <v>0</v>
      </c>
      <c r="Z39" s="39">
        <f t="shared" si="20"/>
        <v>0.50314598341062255</v>
      </c>
      <c r="AA39" s="39">
        <f t="shared" si="21"/>
        <v>0.47831749168923193</v>
      </c>
      <c r="AB39" s="39">
        <f t="shared" si="22"/>
        <v>0.48827223951698734</v>
      </c>
      <c r="AC39" s="40">
        <f t="shared" si="23"/>
        <v>0.49685401658937756</v>
      </c>
      <c r="AD39" s="40">
        <f t="shared" si="24"/>
        <v>0.52168250831076812</v>
      </c>
      <c r="AE39" s="40">
        <f t="shared" si="25"/>
        <v>0.51172776048301261</v>
      </c>
      <c r="AF39" s="50">
        <f t="shared" si="26"/>
        <v>0</v>
      </c>
      <c r="AG39" s="50">
        <f t="shared" si="27"/>
        <v>0</v>
      </c>
      <c r="AH39" s="50">
        <f t="shared" si="28"/>
        <v>0</v>
      </c>
      <c r="AI39" s="41">
        <f t="shared" si="29"/>
        <v>1</v>
      </c>
      <c r="AJ39" s="41">
        <f t="shared" si="30"/>
        <v>1</v>
      </c>
      <c r="AK39" s="41">
        <f t="shared" si="31"/>
        <v>1</v>
      </c>
      <c r="AL39" s="43" t="s">
        <v>156</v>
      </c>
      <c r="AM39" s="52"/>
    </row>
    <row r="40" spans="1:39" ht="15" customHeight="1" x14ac:dyDescent="0.3">
      <c r="A40" s="55" t="s">
        <v>85</v>
      </c>
      <c r="B40" s="55" t="s">
        <v>112</v>
      </c>
      <c r="C40" s="55" t="s">
        <v>133</v>
      </c>
      <c r="D40" s="69" t="s">
        <v>32</v>
      </c>
      <c r="E40" s="36">
        <v>0</v>
      </c>
      <c r="F40" s="8">
        <v>0</v>
      </c>
      <c r="G40" s="8">
        <v>0</v>
      </c>
      <c r="H40" s="79">
        <v>84217.932000000001</v>
      </c>
      <c r="I40" s="79">
        <v>77766.123999999996</v>
      </c>
      <c r="J40" s="79">
        <v>68017.544999999998</v>
      </c>
      <c r="K40" s="10">
        <v>52137.599999999999</v>
      </c>
      <c r="L40" s="10">
        <v>53637.599999999999</v>
      </c>
      <c r="M40" s="10">
        <v>55318.8</v>
      </c>
      <c r="N40" s="10">
        <v>1500</v>
      </c>
      <c r="O40" s="10">
        <v>1500</v>
      </c>
      <c r="P40" s="10">
        <v>1500</v>
      </c>
      <c r="Q40" s="86">
        <v>0</v>
      </c>
      <c r="R40" s="86">
        <v>0</v>
      </c>
      <c r="S40" s="86">
        <v>0</v>
      </c>
      <c r="T40" s="86">
        <v>7263.2870000000003</v>
      </c>
      <c r="U40" s="86">
        <v>15356.962</v>
      </c>
      <c r="V40" s="86">
        <v>12051.137000000001</v>
      </c>
      <c r="W40" s="38">
        <f t="shared" si="17"/>
        <v>0</v>
      </c>
      <c r="X40" s="38">
        <f t="shared" si="18"/>
        <v>0</v>
      </c>
      <c r="Y40" s="38">
        <f t="shared" si="19"/>
        <v>0</v>
      </c>
      <c r="Z40" s="39">
        <f t="shared" si="20"/>
        <v>0.58033777135410669</v>
      </c>
      <c r="AA40" s="39">
        <f t="shared" si="21"/>
        <v>0.52452289341221581</v>
      </c>
      <c r="AB40" s="39">
        <f t="shared" si="22"/>
        <v>0.49688652319574411</v>
      </c>
      <c r="AC40" s="40">
        <f t="shared" si="23"/>
        <v>0.36961160771298718</v>
      </c>
      <c r="AD40" s="40">
        <f t="shared" si="24"/>
        <v>0.37189629623054626</v>
      </c>
      <c r="AE40" s="40">
        <f t="shared" si="25"/>
        <v>0.41507666858829362</v>
      </c>
      <c r="AF40" s="50">
        <f t="shared" si="26"/>
        <v>5.0050620932906013E-2</v>
      </c>
      <c r="AG40" s="50">
        <f t="shared" si="27"/>
        <v>0.10358081035723793</v>
      </c>
      <c r="AH40" s="50">
        <f t="shared" si="28"/>
        <v>8.8036808215962367E-2</v>
      </c>
      <c r="AI40" s="41">
        <f t="shared" si="29"/>
        <v>0.99999999999999989</v>
      </c>
      <c r="AJ40" s="41">
        <f t="shared" si="30"/>
        <v>1</v>
      </c>
      <c r="AK40" s="41">
        <f t="shared" si="31"/>
        <v>1</v>
      </c>
      <c r="AL40" s="43" t="s">
        <v>149</v>
      </c>
      <c r="AM40" s="52"/>
    </row>
    <row r="41" spans="1:39" ht="15" customHeight="1" x14ac:dyDescent="0.3">
      <c r="A41" s="55" t="s">
        <v>85</v>
      </c>
      <c r="B41" s="55" t="s">
        <v>113</v>
      </c>
      <c r="C41" s="55" t="s">
        <v>44</v>
      </c>
      <c r="D41" s="69" t="s">
        <v>32</v>
      </c>
      <c r="E41" s="36">
        <v>0</v>
      </c>
      <c r="F41" s="8">
        <v>0</v>
      </c>
      <c r="G41" s="8">
        <v>0</v>
      </c>
      <c r="H41" s="79"/>
      <c r="I41" s="79">
        <v>11284.861000000001</v>
      </c>
      <c r="J41" s="79">
        <v>11861.57</v>
      </c>
      <c r="K41" s="10"/>
      <c r="L41" s="10">
        <v>7913</v>
      </c>
      <c r="M41" s="10">
        <v>12985.5</v>
      </c>
      <c r="N41" s="10"/>
      <c r="O41" s="10">
        <v>0</v>
      </c>
      <c r="P41" s="10">
        <v>0</v>
      </c>
      <c r="Q41" s="86"/>
      <c r="R41" s="86">
        <v>0</v>
      </c>
      <c r="S41" s="86">
        <v>0</v>
      </c>
      <c r="T41" s="86"/>
      <c r="U41" s="86">
        <v>16796.342000000001</v>
      </c>
      <c r="V41" s="86">
        <v>5275.4690000000001</v>
      </c>
      <c r="W41" s="38" t="str">
        <f t="shared" si="17"/>
        <v/>
      </c>
      <c r="X41" s="38">
        <f t="shared" si="18"/>
        <v>0</v>
      </c>
      <c r="Y41" s="38">
        <f t="shared" si="19"/>
        <v>0</v>
      </c>
      <c r="Z41" s="39" t="str">
        <f t="shared" si="20"/>
        <v/>
      </c>
      <c r="AA41" s="39">
        <f t="shared" si="21"/>
        <v>0.313518846354231</v>
      </c>
      <c r="AB41" s="39">
        <f t="shared" si="22"/>
        <v>0.39377723106275997</v>
      </c>
      <c r="AC41" s="40" t="str">
        <f t="shared" si="23"/>
        <v/>
      </c>
      <c r="AD41" s="40">
        <f t="shared" si="24"/>
        <v>0.21984095605617382</v>
      </c>
      <c r="AE41" s="40">
        <f t="shared" si="25"/>
        <v>0.43108915885211402</v>
      </c>
      <c r="AF41" s="50" t="str">
        <f t="shared" si="26"/>
        <v/>
      </c>
      <c r="AG41" s="50">
        <f t="shared" si="27"/>
        <v>0.46664019758959518</v>
      </c>
      <c r="AH41" s="50">
        <f t="shared" si="28"/>
        <v>0.17513361008512596</v>
      </c>
      <c r="AI41" s="41" t="str">
        <f t="shared" si="29"/>
        <v/>
      </c>
      <c r="AJ41" s="41">
        <f t="shared" si="30"/>
        <v>1</v>
      </c>
      <c r="AK41" s="41">
        <f t="shared" si="31"/>
        <v>1</v>
      </c>
      <c r="AL41" s="43" t="s">
        <v>130</v>
      </c>
      <c r="AM41" s="52"/>
    </row>
    <row r="42" spans="1:39" ht="15" customHeight="1" x14ac:dyDescent="0.3">
      <c r="A42" s="55"/>
      <c r="B42" s="55"/>
      <c r="C42" s="55"/>
      <c r="D42" s="69"/>
      <c r="E42" s="36"/>
      <c r="F42" s="8"/>
      <c r="G42" s="8"/>
      <c r="H42" s="79"/>
      <c r="I42" s="79"/>
      <c r="J42" s="79"/>
      <c r="K42" s="10"/>
      <c r="L42" s="10"/>
      <c r="M42" s="10"/>
      <c r="N42" s="10"/>
      <c r="O42" s="10"/>
      <c r="P42" s="10"/>
      <c r="Q42" s="86"/>
      <c r="R42" s="86"/>
      <c r="S42" s="86"/>
      <c r="T42" s="86"/>
      <c r="U42" s="86"/>
      <c r="V42" s="86"/>
      <c r="W42" s="38" t="str">
        <f t="shared" si="17"/>
        <v/>
      </c>
      <c r="X42" s="38" t="str">
        <f t="shared" si="18"/>
        <v/>
      </c>
      <c r="Y42" s="38" t="str">
        <f t="shared" si="19"/>
        <v/>
      </c>
      <c r="Z42" s="39" t="str">
        <f t="shared" si="20"/>
        <v/>
      </c>
      <c r="AA42" s="39" t="str">
        <f t="shared" si="21"/>
        <v/>
      </c>
      <c r="AB42" s="39" t="str">
        <f t="shared" si="22"/>
        <v/>
      </c>
      <c r="AC42" s="40" t="str">
        <f t="shared" si="23"/>
        <v/>
      </c>
      <c r="AD42" s="40" t="str">
        <f t="shared" si="24"/>
        <v/>
      </c>
      <c r="AE42" s="40" t="str">
        <f t="shared" si="25"/>
        <v/>
      </c>
      <c r="AF42" s="50" t="str">
        <f t="shared" si="26"/>
        <v/>
      </c>
      <c r="AG42" s="50" t="str">
        <f t="shared" si="27"/>
        <v/>
      </c>
      <c r="AH42" s="50" t="str">
        <f t="shared" si="28"/>
        <v/>
      </c>
      <c r="AI42" s="41" t="str">
        <f t="shared" si="29"/>
        <v/>
      </c>
      <c r="AJ42" s="41" t="str">
        <f t="shared" si="30"/>
        <v/>
      </c>
      <c r="AK42" s="41" t="str">
        <f t="shared" si="31"/>
        <v/>
      </c>
      <c r="AL42" s="43"/>
      <c r="AM42" s="52"/>
    </row>
    <row r="43" spans="1:39" ht="15" customHeight="1" x14ac:dyDescent="0.3">
      <c r="A43" s="31" t="s">
        <v>45</v>
      </c>
      <c r="B43" s="55" t="s">
        <v>108</v>
      </c>
      <c r="C43" s="55" t="s">
        <v>45</v>
      </c>
      <c r="D43" s="58" t="s">
        <v>46</v>
      </c>
      <c r="E43" s="36">
        <v>2083.5650000000001</v>
      </c>
      <c r="F43" s="36">
        <v>2083.5650000000001</v>
      </c>
      <c r="G43" s="8">
        <v>2083.5650000000001</v>
      </c>
      <c r="H43" s="79">
        <v>425074.94500000001</v>
      </c>
      <c r="I43" s="79">
        <v>402411.33199999999</v>
      </c>
      <c r="J43" s="79">
        <v>369808.18300000002</v>
      </c>
      <c r="K43" s="10">
        <v>278374.38299999997</v>
      </c>
      <c r="L43" s="10">
        <v>252269.13699999999</v>
      </c>
      <c r="M43" s="10">
        <v>256023.46400000001</v>
      </c>
      <c r="N43" s="10">
        <v>0</v>
      </c>
      <c r="O43" s="10">
        <v>0</v>
      </c>
      <c r="P43" s="10">
        <v>0</v>
      </c>
      <c r="Q43" s="86">
        <v>39750</v>
      </c>
      <c r="R43" s="86">
        <v>41500</v>
      </c>
      <c r="S43" s="86">
        <v>12000</v>
      </c>
      <c r="T43" s="86">
        <v>0</v>
      </c>
      <c r="U43" s="86">
        <v>0</v>
      </c>
      <c r="V43" s="86">
        <v>2100</v>
      </c>
      <c r="W43" s="38">
        <f t="shared" si="17"/>
        <v>2.8035076479509414E-3</v>
      </c>
      <c r="X43" s="38">
        <f t="shared" si="18"/>
        <v>2.9928518434205022E-3</v>
      </c>
      <c r="Y43" s="38">
        <f t="shared" si="19"/>
        <v>3.255918049635073E-3</v>
      </c>
      <c r="Z43" s="39">
        <f t="shared" si="20"/>
        <v>0.56914930364414973</v>
      </c>
      <c r="AA43" s="39">
        <f t="shared" si="21"/>
        <v>0.57503446997735286</v>
      </c>
      <c r="AB43" s="39">
        <f t="shared" si="22"/>
        <v>0.57463108712296584</v>
      </c>
      <c r="AC43" s="40">
        <f t="shared" si="23"/>
        <v>0.37456221031459275</v>
      </c>
      <c r="AD43" s="40">
        <f t="shared" si="24"/>
        <v>0.36236169819926384</v>
      </c>
      <c r="AE43" s="40">
        <f t="shared" si="25"/>
        <v>0.40007939160414741</v>
      </c>
      <c r="AF43" s="50">
        <f t="shared" si="26"/>
        <v>5.3484978393306619E-2</v>
      </c>
      <c r="AG43" s="50">
        <f t="shared" si="27"/>
        <v>5.9610979979962633E-2</v>
      </c>
      <c r="AH43" s="50">
        <f t="shared" si="28"/>
        <v>2.2033603223251749E-2</v>
      </c>
      <c r="AI43" s="41">
        <f t="shared" si="29"/>
        <v>0.99999999999999989</v>
      </c>
      <c r="AJ43" s="41">
        <f t="shared" si="30"/>
        <v>0.99999999999999978</v>
      </c>
      <c r="AK43" s="41">
        <f t="shared" si="31"/>
        <v>1</v>
      </c>
      <c r="AL43" s="43" t="s">
        <v>147</v>
      </c>
      <c r="AM43" s="52"/>
    </row>
    <row r="44" spans="1:39" ht="15" customHeight="1" x14ac:dyDescent="0.3">
      <c r="A44" s="31" t="s">
        <v>45</v>
      </c>
      <c r="B44" s="55" t="s">
        <v>108</v>
      </c>
      <c r="C44" s="55" t="s">
        <v>47</v>
      </c>
      <c r="D44" s="58" t="s">
        <v>46</v>
      </c>
      <c r="E44" s="36">
        <v>0</v>
      </c>
      <c r="F44" s="36">
        <v>0</v>
      </c>
      <c r="G44" s="8">
        <v>0</v>
      </c>
      <c r="H44" s="79">
        <v>2276.326</v>
      </c>
      <c r="I44" s="79">
        <v>2245.7220000000002</v>
      </c>
      <c r="J44" s="79">
        <v>1655.3140000000001</v>
      </c>
      <c r="K44" s="10">
        <v>3900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86">
        <v>0</v>
      </c>
      <c r="R44" s="86">
        <v>0</v>
      </c>
      <c r="S44" s="86">
        <v>0</v>
      </c>
      <c r="T44" s="86">
        <v>0</v>
      </c>
      <c r="U44" s="86">
        <v>2015.1220000000001</v>
      </c>
      <c r="V44" s="86">
        <v>1568.7729999999999</v>
      </c>
      <c r="W44" s="38">
        <f t="shared" si="17"/>
        <v>0</v>
      </c>
      <c r="X44" s="38">
        <f t="shared" si="18"/>
        <v>0</v>
      </c>
      <c r="Y44" s="38">
        <f t="shared" si="19"/>
        <v>0</v>
      </c>
      <c r="Z44" s="39">
        <f t="shared" si="20"/>
        <v>0.36855664678321709</v>
      </c>
      <c r="AA44" s="39">
        <f t="shared" si="21"/>
        <v>0.52706036644383136</v>
      </c>
      <c r="AB44" s="39">
        <f t="shared" si="22"/>
        <v>0.51342100880032082</v>
      </c>
      <c r="AC44" s="40">
        <f t="shared" si="23"/>
        <v>0.63144335321678291</v>
      </c>
      <c r="AD44" s="40">
        <f t="shared" si="24"/>
        <v>0</v>
      </c>
      <c r="AE44" s="40">
        <f t="shared" si="25"/>
        <v>0</v>
      </c>
      <c r="AF44" s="50">
        <f t="shared" si="26"/>
        <v>0</v>
      </c>
      <c r="AG44" s="50">
        <f t="shared" si="27"/>
        <v>0.47293963355616869</v>
      </c>
      <c r="AH44" s="50">
        <f t="shared" si="28"/>
        <v>0.48657899119967912</v>
      </c>
      <c r="AI44" s="41">
        <f t="shared" si="29"/>
        <v>1</v>
      </c>
      <c r="AJ44" s="41">
        <f t="shared" si="30"/>
        <v>1</v>
      </c>
      <c r="AK44" s="41">
        <f t="shared" si="31"/>
        <v>1</v>
      </c>
      <c r="AL44" s="43" t="s">
        <v>147</v>
      </c>
      <c r="AM44" s="52"/>
    </row>
    <row r="45" spans="1:39" ht="15" customHeight="1" x14ac:dyDescent="0.3">
      <c r="A45" s="31" t="s">
        <v>45</v>
      </c>
      <c r="B45" s="55" t="s">
        <v>108</v>
      </c>
      <c r="C45" s="55" t="s">
        <v>48</v>
      </c>
      <c r="D45" s="58" t="s">
        <v>46</v>
      </c>
      <c r="E45" s="36">
        <v>0</v>
      </c>
      <c r="F45" s="36">
        <v>0</v>
      </c>
      <c r="G45" s="8">
        <v>0</v>
      </c>
      <c r="H45" s="79">
        <v>2388.8809999999999</v>
      </c>
      <c r="I45" s="79">
        <v>2428.011</v>
      </c>
      <c r="J45" s="79">
        <v>2234.1979999999999</v>
      </c>
      <c r="K45" s="10">
        <v>3600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86">
        <v>0</v>
      </c>
      <c r="R45" s="86">
        <v>1963.463</v>
      </c>
      <c r="S45" s="86">
        <v>2105.8620000000001</v>
      </c>
      <c r="T45" s="86">
        <v>0</v>
      </c>
      <c r="U45" s="86">
        <v>0</v>
      </c>
      <c r="V45" s="86">
        <v>0</v>
      </c>
      <c r="W45" s="38">
        <f t="shared" si="17"/>
        <v>0</v>
      </c>
      <c r="X45" s="38">
        <f t="shared" si="18"/>
        <v>0</v>
      </c>
      <c r="Y45" s="38">
        <f t="shared" si="19"/>
        <v>0</v>
      </c>
      <c r="Z45" s="39">
        <f t="shared" si="20"/>
        <v>0.39888603563837721</v>
      </c>
      <c r="AA45" s="39">
        <f t="shared" si="21"/>
        <v>0.55289203579481516</v>
      </c>
      <c r="AB45" s="39">
        <f t="shared" si="22"/>
        <v>0.51478504905462141</v>
      </c>
      <c r="AC45" s="40">
        <f t="shared" si="23"/>
        <v>0.6011139643616229</v>
      </c>
      <c r="AD45" s="40">
        <f t="shared" si="24"/>
        <v>0</v>
      </c>
      <c r="AE45" s="40">
        <f t="shared" si="25"/>
        <v>0</v>
      </c>
      <c r="AF45" s="50">
        <f t="shared" si="26"/>
        <v>0</v>
      </c>
      <c r="AG45" s="50">
        <f t="shared" si="27"/>
        <v>0.44710796420518484</v>
      </c>
      <c r="AH45" s="50">
        <f t="shared" si="28"/>
        <v>0.4852149509453787</v>
      </c>
      <c r="AI45" s="41">
        <f t="shared" si="29"/>
        <v>1</v>
      </c>
      <c r="AJ45" s="41">
        <f t="shared" si="30"/>
        <v>1</v>
      </c>
      <c r="AK45" s="41">
        <f t="shared" si="31"/>
        <v>1</v>
      </c>
      <c r="AL45" s="43" t="s">
        <v>157</v>
      </c>
      <c r="AM45" s="52"/>
    </row>
    <row r="46" spans="1:39" ht="15" customHeight="1" x14ac:dyDescent="0.3">
      <c r="A46" s="31" t="s">
        <v>45</v>
      </c>
      <c r="B46" s="55" t="s">
        <v>115</v>
      </c>
      <c r="C46" s="55" t="s">
        <v>116</v>
      </c>
      <c r="D46" s="58" t="s">
        <v>46</v>
      </c>
      <c r="E46" s="36"/>
      <c r="F46" s="8"/>
      <c r="G46" s="8"/>
      <c r="H46" s="79"/>
      <c r="I46" s="79"/>
      <c r="J46" s="79"/>
      <c r="K46" s="10"/>
      <c r="L46" s="10"/>
      <c r="M46" s="10"/>
      <c r="N46" s="10"/>
      <c r="O46" s="10"/>
      <c r="P46" s="10"/>
      <c r="Q46" s="86"/>
      <c r="R46" s="86"/>
      <c r="S46" s="86"/>
      <c r="T46" s="86"/>
      <c r="U46" s="86"/>
      <c r="V46" s="86"/>
      <c r="W46" s="38" t="str">
        <f t="shared" si="17"/>
        <v/>
      </c>
      <c r="X46" s="38" t="str">
        <f t="shared" si="18"/>
        <v/>
      </c>
      <c r="Y46" s="38" t="str">
        <f t="shared" si="19"/>
        <v/>
      </c>
      <c r="Z46" s="39" t="str">
        <f t="shared" si="20"/>
        <v/>
      </c>
      <c r="AA46" s="39" t="str">
        <f t="shared" si="21"/>
        <v/>
      </c>
      <c r="AB46" s="39" t="str">
        <f t="shared" si="22"/>
        <v/>
      </c>
      <c r="AC46" s="40" t="str">
        <f t="shared" si="23"/>
        <v/>
      </c>
      <c r="AD46" s="40" t="str">
        <f t="shared" si="24"/>
        <v/>
      </c>
      <c r="AE46" s="40" t="str">
        <f t="shared" si="25"/>
        <v/>
      </c>
      <c r="AF46" s="50" t="str">
        <f t="shared" si="26"/>
        <v/>
      </c>
      <c r="AG46" s="50" t="str">
        <f t="shared" si="27"/>
        <v/>
      </c>
      <c r="AH46" s="50" t="str">
        <f t="shared" si="28"/>
        <v/>
      </c>
      <c r="AI46" s="41" t="str">
        <f t="shared" si="29"/>
        <v/>
      </c>
      <c r="AJ46" s="41" t="str">
        <f t="shared" si="30"/>
        <v/>
      </c>
      <c r="AK46" s="41" t="str">
        <f t="shared" si="31"/>
        <v/>
      </c>
      <c r="AL46" s="43"/>
      <c r="AM46" s="52"/>
    </row>
    <row r="47" spans="1:39" ht="15" customHeight="1" x14ac:dyDescent="0.3">
      <c r="A47" s="31"/>
      <c r="B47" s="55"/>
      <c r="C47" s="55"/>
      <c r="D47" s="58"/>
      <c r="E47" s="36"/>
      <c r="F47" s="8"/>
      <c r="G47" s="8"/>
      <c r="H47" s="79"/>
      <c r="I47" s="79"/>
      <c r="J47" s="79"/>
      <c r="K47" s="10"/>
      <c r="L47" s="10"/>
      <c r="M47" s="10"/>
      <c r="N47" s="10"/>
      <c r="O47" s="10"/>
      <c r="P47" s="10"/>
      <c r="Q47" s="86"/>
      <c r="R47" s="86"/>
      <c r="S47" s="86"/>
      <c r="T47" s="86"/>
      <c r="U47" s="86"/>
      <c r="V47" s="86"/>
      <c r="W47" s="38" t="str">
        <f t="shared" si="17"/>
        <v/>
      </c>
      <c r="X47" s="38" t="str">
        <f t="shared" si="18"/>
        <v/>
      </c>
      <c r="Y47" s="38" t="str">
        <f t="shared" si="19"/>
        <v/>
      </c>
      <c r="Z47" s="39" t="str">
        <f t="shared" si="20"/>
        <v/>
      </c>
      <c r="AA47" s="39" t="str">
        <f t="shared" si="21"/>
        <v/>
      </c>
      <c r="AB47" s="39" t="str">
        <f t="shared" si="22"/>
        <v/>
      </c>
      <c r="AC47" s="40" t="str">
        <f t="shared" si="23"/>
        <v/>
      </c>
      <c r="AD47" s="40" t="str">
        <f t="shared" si="24"/>
        <v/>
      </c>
      <c r="AE47" s="40" t="str">
        <f t="shared" si="25"/>
        <v/>
      </c>
      <c r="AF47" s="50" t="str">
        <f t="shared" si="26"/>
        <v/>
      </c>
      <c r="AG47" s="50" t="str">
        <f t="shared" si="27"/>
        <v/>
      </c>
      <c r="AH47" s="50" t="str">
        <f t="shared" si="28"/>
        <v/>
      </c>
      <c r="AI47" s="41" t="str">
        <f t="shared" si="29"/>
        <v/>
      </c>
      <c r="AJ47" s="41" t="str">
        <f t="shared" si="30"/>
        <v/>
      </c>
      <c r="AK47" s="41" t="str">
        <f t="shared" si="31"/>
        <v/>
      </c>
      <c r="AL47" s="43"/>
      <c r="AM47" s="52"/>
    </row>
    <row r="48" spans="1:39" ht="15" customHeight="1" x14ac:dyDescent="0.3">
      <c r="A48" s="31" t="s">
        <v>86</v>
      </c>
      <c r="B48" s="55" t="s">
        <v>110</v>
      </c>
      <c r="C48" s="55" t="s">
        <v>49</v>
      </c>
      <c r="D48" s="58" t="s">
        <v>50</v>
      </c>
      <c r="E48" s="36">
        <v>0</v>
      </c>
      <c r="F48" s="8">
        <v>0</v>
      </c>
      <c r="G48" s="8">
        <v>0</v>
      </c>
      <c r="H48" s="79">
        <v>5395554.6919999998</v>
      </c>
      <c r="I48" s="79">
        <v>3863257.4569999999</v>
      </c>
      <c r="J48" s="79">
        <v>3536051.8629999999</v>
      </c>
      <c r="K48" s="10">
        <v>3708950.2680000002</v>
      </c>
      <c r="L48" s="10">
        <v>2923935.76</v>
      </c>
      <c r="M48" s="10">
        <v>2498919.2940000002</v>
      </c>
      <c r="N48" s="10">
        <v>0</v>
      </c>
      <c r="O48" s="10">
        <v>0</v>
      </c>
      <c r="P48" s="10">
        <v>0</v>
      </c>
      <c r="Q48" s="86">
        <v>0</v>
      </c>
      <c r="R48" s="86">
        <v>0</v>
      </c>
      <c r="S48" s="86">
        <v>0</v>
      </c>
      <c r="T48" s="86">
        <v>0</v>
      </c>
      <c r="U48" s="86">
        <v>0</v>
      </c>
      <c r="V48" s="86">
        <v>0</v>
      </c>
      <c r="W48" s="38">
        <f t="shared" si="17"/>
        <v>0</v>
      </c>
      <c r="X48" s="38">
        <f t="shared" si="18"/>
        <v>0</v>
      </c>
      <c r="Y48" s="38">
        <f t="shared" si="19"/>
        <v>0</v>
      </c>
      <c r="Z48" s="39">
        <f t="shared" si="20"/>
        <v>0.59262471882930357</v>
      </c>
      <c r="AA48" s="39">
        <f t="shared" si="21"/>
        <v>0.56919809610305949</v>
      </c>
      <c r="AB48" s="39">
        <f t="shared" si="22"/>
        <v>0.58592688697418416</v>
      </c>
      <c r="AC48" s="40">
        <f t="shared" si="23"/>
        <v>0.40737528117069638</v>
      </c>
      <c r="AD48" s="40">
        <f t="shared" si="24"/>
        <v>0.4308019038969404</v>
      </c>
      <c r="AE48" s="40">
        <f t="shared" si="25"/>
        <v>0.41407311302581595</v>
      </c>
      <c r="AF48" s="50">
        <f t="shared" si="26"/>
        <v>0</v>
      </c>
      <c r="AG48" s="50">
        <f t="shared" si="27"/>
        <v>0</v>
      </c>
      <c r="AH48" s="50">
        <f t="shared" si="28"/>
        <v>0</v>
      </c>
      <c r="AI48" s="41">
        <f t="shared" si="29"/>
        <v>1</v>
      </c>
      <c r="AJ48" s="41">
        <f t="shared" si="30"/>
        <v>0.99999999999999989</v>
      </c>
      <c r="AK48" s="41">
        <f t="shared" si="31"/>
        <v>1</v>
      </c>
      <c r="AL48" s="43" t="s">
        <v>143</v>
      </c>
      <c r="AM48" s="52"/>
    </row>
    <row r="49" spans="1:40" ht="15" customHeight="1" x14ac:dyDescent="0.3">
      <c r="A49" s="31" t="s">
        <v>86</v>
      </c>
      <c r="B49" s="55" t="s">
        <v>112</v>
      </c>
      <c r="C49" s="55" t="s">
        <v>51</v>
      </c>
      <c r="D49" s="58" t="s">
        <v>50</v>
      </c>
      <c r="E49" s="36">
        <v>0</v>
      </c>
      <c r="F49" s="8">
        <v>0</v>
      </c>
      <c r="G49" s="8">
        <v>0</v>
      </c>
      <c r="H49" s="79">
        <v>291028.50599999999</v>
      </c>
      <c r="I49" s="79">
        <v>265983.533</v>
      </c>
      <c r="J49" s="79">
        <v>224667.41099999999</v>
      </c>
      <c r="K49" s="10">
        <v>251375</v>
      </c>
      <c r="L49" s="10">
        <v>218375</v>
      </c>
      <c r="M49" s="10">
        <v>192375</v>
      </c>
      <c r="N49" s="10">
        <v>0</v>
      </c>
      <c r="O49" s="10">
        <v>0</v>
      </c>
      <c r="P49" s="10">
        <v>0</v>
      </c>
      <c r="Q49" s="86">
        <v>0</v>
      </c>
      <c r="R49" s="86">
        <v>0</v>
      </c>
      <c r="S49" s="86">
        <v>0</v>
      </c>
      <c r="T49" s="86">
        <v>0</v>
      </c>
      <c r="U49" s="86">
        <v>0</v>
      </c>
      <c r="V49" s="86">
        <v>0</v>
      </c>
      <c r="W49" s="38">
        <f t="shared" si="17"/>
        <v>0</v>
      </c>
      <c r="X49" s="38">
        <f t="shared" si="18"/>
        <v>0</v>
      </c>
      <c r="Y49" s="38">
        <f t="shared" si="19"/>
        <v>0</v>
      </c>
      <c r="Z49" s="39">
        <f t="shared" si="20"/>
        <v>0.53655351187940137</v>
      </c>
      <c r="AA49" s="39">
        <f t="shared" si="21"/>
        <v>0.54914596291421169</v>
      </c>
      <c r="AB49" s="39">
        <f t="shared" si="22"/>
        <v>0.53871597965608353</v>
      </c>
      <c r="AC49" s="40">
        <f t="shared" si="23"/>
        <v>0.46344648812059852</v>
      </c>
      <c r="AD49" s="40">
        <f t="shared" si="24"/>
        <v>0.45085403708578825</v>
      </c>
      <c r="AE49" s="40">
        <f t="shared" si="25"/>
        <v>0.46128402034391658</v>
      </c>
      <c r="AF49" s="50">
        <f t="shared" si="26"/>
        <v>0</v>
      </c>
      <c r="AG49" s="50">
        <f t="shared" si="27"/>
        <v>0</v>
      </c>
      <c r="AH49" s="50">
        <f t="shared" si="28"/>
        <v>0</v>
      </c>
      <c r="AI49" s="41">
        <f t="shared" si="29"/>
        <v>0.99999999999999989</v>
      </c>
      <c r="AJ49" s="41">
        <f t="shared" si="30"/>
        <v>1</v>
      </c>
      <c r="AK49" s="41">
        <f t="shared" si="31"/>
        <v>1</v>
      </c>
      <c r="AL49" s="43" t="s">
        <v>160</v>
      </c>
      <c r="AM49" s="52"/>
    </row>
    <row r="50" spans="1:40" ht="15" customHeight="1" x14ac:dyDescent="0.3">
      <c r="A50" s="31" t="s">
        <v>86</v>
      </c>
      <c r="B50" s="55" t="s">
        <v>117</v>
      </c>
      <c r="C50" s="55" t="s">
        <v>52</v>
      </c>
      <c r="D50" s="58" t="s">
        <v>50</v>
      </c>
      <c r="E50" s="36">
        <v>0</v>
      </c>
      <c r="F50" s="8">
        <v>0</v>
      </c>
      <c r="G50" s="8">
        <v>0</v>
      </c>
      <c r="H50" s="79">
        <v>123872.648</v>
      </c>
      <c r="I50" s="79">
        <v>113951.114</v>
      </c>
      <c r="J50" s="79">
        <v>104178.935</v>
      </c>
      <c r="K50" s="10">
        <v>114355</v>
      </c>
      <c r="L50" s="10">
        <v>105355</v>
      </c>
      <c r="M50" s="10">
        <v>84355</v>
      </c>
      <c r="N50" s="10">
        <v>0</v>
      </c>
      <c r="O50" s="10">
        <v>0</v>
      </c>
      <c r="P50" s="10">
        <v>0</v>
      </c>
      <c r="Q50" s="86">
        <v>0</v>
      </c>
      <c r="R50" s="86">
        <v>0</v>
      </c>
      <c r="S50" s="86">
        <v>0</v>
      </c>
      <c r="T50" s="86">
        <v>0</v>
      </c>
      <c r="U50" s="86">
        <v>0</v>
      </c>
      <c r="V50" s="86">
        <v>0</v>
      </c>
      <c r="W50" s="38">
        <f t="shared" si="17"/>
        <v>0</v>
      </c>
      <c r="X50" s="38">
        <f t="shared" si="18"/>
        <v>0</v>
      </c>
      <c r="Y50" s="38">
        <f t="shared" si="19"/>
        <v>0</v>
      </c>
      <c r="Z50" s="39">
        <f t="shared" si="20"/>
        <v>0.51997595174175593</v>
      </c>
      <c r="AA50" s="39">
        <f t="shared" si="21"/>
        <v>0.51959843673122585</v>
      </c>
      <c r="AB50" s="39">
        <f t="shared" si="22"/>
        <v>0.55257391726322369</v>
      </c>
      <c r="AC50" s="40">
        <f t="shared" si="23"/>
        <v>0.48002404825824418</v>
      </c>
      <c r="AD50" s="40">
        <f t="shared" si="24"/>
        <v>0.48040156326877415</v>
      </c>
      <c r="AE50" s="40">
        <f t="shared" si="25"/>
        <v>0.44742608273677625</v>
      </c>
      <c r="AF50" s="50">
        <f t="shared" si="26"/>
        <v>0</v>
      </c>
      <c r="AG50" s="50">
        <f t="shared" si="27"/>
        <v>0</v>
      </c>
      <c r="AH50" s="50">
        <f t="shared" si="28"/>
        <v>0</v>
      </c>
      <c r="AI50" s="41">
        <f t="shared" si="29"/>
        <v>1</v>
      </c>
      <c r="AJ50" s="41">
        <f t="shared" si="30"/>
        <v>1</v>
      </c>
      <c r="AK50" s="41">
        <f t="shared" si="31"/>
        <v>1</v>
      </c>
      <c r="AL50" s="43" t="s">
        <v>148</v>
      </c>
      <c r="AM50" s="52"/>
    </row>
    <row r="51" spans="1:40" ht="15" customHeight="1" x14ac:dyDescent="0.3">
      <c r="A51" s="31" t="s">
        <v>86</v>
      </c>
      <c r="B51" s="55" t="s">
        <v>118</v>
      </c>
      <c r="C51" s="55" t="s">
        <v>53</v>
      </c>
      <c r="D51" s="58" t="s">
        <v>50</v>
      </c>
      <c r="E51" s="36">
        <v>0</v>
      </c>
      <c r="F51" s="8">
        <v>0</v>
      </c>
      <c r="G51" s="8">
        <v>0</v>
      </c>
      <c r="H51" s="79">
        <v>2349267.4640000002</v>
      </c>
      <c r="I51" s="79">
        <v>2160218.8149999999</v>
      </c>
      <c r="J51" s="79">
        <v>1964077.3670000001</v>
      </c>
      <c r="K51" s="10">
        <v>2302926</v>
      </c>
      <c r="L51" s="10">
        <v>2102926</v>
      </c>
      <c r="M51" s="10">
        <v>1902926</v>
      </c>
      <c r="N51" s="10">
        <v>0</v>
      </c>
      <c r="O51" s="10">
        <v>0</v>
      </c>
      <c r="P51" s="10">
        <v>0</v>
      </c>
      <c r="Q51" s="86">
        <v>0</v>
      </c>
      <c r="R51" s="86">
        <v>0</v>
      </c>
      <c r="S51" s="86">
        <v>0</v>
      </c>
      <c r="T51" s="86">
        <v>0</v>
      </c>
      <c r="U51" s="86">
        <v>0</v>
      </c>
      <c r="V51" s="86">
        <v>0</v>
      </c>
      <c r="W51" s="38">
        <f t="shared" si="17"/>
        <v>0</v>
      </c>
      <c r="X51" s="38">
        <f t="shared" si="18"/>
        <v>0</v>
      </c>
      <c r="Y51" s="38">
        <f t="shared" si="19"/>
        <v>0</v>
      </c>
      <c r="Z51" s="39">
        <f t="shared" si="20"/>
        <v>0.50498060370431752</v>
      </c>
      <c r="AA51" s="39">
        <f t="shared" si="21"/>
        <v>0.50671954830134014</v>
      </c>
      <c r="AB51" s="39">
        <f t="shared" si="22"/>
        <v>0.50790681584632813</v>
      </c>
      <c r="AC51" s="40">
        <f t="shared" si="23"/>
        <v>0.49501939629568253</v>
      </c>
      <c r="AD51" s="40">
        <f t="shared" si="24"/>
        <v>0.49328045169865997</v>
      </c>
      <c r="AE51" s="40">
        <f t="shared" si="25"/>
        <v>0.49209318415367181</v>
      </c>
      <c r="AF51" s="50">
        <f t="shared" si="26"/>
        <v>0</v>
      </c>
      <c r="AG51" s="50">
        <f t="shared" si="27"/>
        <v>0</v>
      </c>
      <c r="AH51" s="50">
        <f t="shared" si="28"/>
        <v>0</v>
      </c>
      <c r="AI51" s="41">
        <f t="shared" si="29"/>
        <v>1</v>
      </c>
      <c r="AJ51" s="41">
        <f t="shared" si="30"/>
        <v>1</v>
      </c>
      <c r="AK51" s="41">
        <f t="shared" si="31"/>
        <v>1</v>
      </c>
      <c r="AL51" s="43" t="s">
        <v>147</v>
      </c>
      <c r="AM51" s="52"/>
    </row>
    <row r="52" spans="1:40" ht="15" customHeight="1" x14ac:dyDescent="0.3">
      <c r="A52" s="31" t="s">
        <v>86</v>
      </c>
      <c r="B52" s="55" t="s">
        <v>105</v>
      </c>
      <c r="C52" s="55" t="s">
        <v>54</v>
      </c>
      <c r="D52" s="58" t="s">
        <v>50</v>
      </c>
      <c r="E52" s="36">
        <v>0</v>
      </c>
      <c r="F52" s="8">
        <v>0</v>
      </c>
      <c r="G52" s="8">
        <v>0</v>
      </c>
      <c r="H52" s="79">
        <v>1628136.5</v>
      </c>
      <c r="I52" s="79">
        <v>1483215.18</v>
      </c>
      <c r="J52" s="79">
        <v>1320479.8089999999</v>
      </c>
      <c r="K52" s="10">
        <v>1285515</v>
      </c>
      <c r="L52" s="10">
        <v>1135515</v>
      </c>
      <c r="M52" s="10">
        <v>1035515</v>
      </c>
      <c r="N52" s="10">
        <v>0</v>
      </c>
      <c r="O52" s="10">
        <v>0</v>
      </c>
      <c r="P52" s="10">
        <v>0</v>
      </c>
      <c r="Q52" s="86">
        <v>0</v>
      </c>
      <c r="R52" s="86">
        <v>0</v>
      </c>
      <c r="S52" s="86">
        <v>0</v>
      </c>
      <c r="T52" s="86">
        <v>0</v>
      </c>
      <c r="U52" s="86">
        <v>0</v>
      </c>
      <c r="V52" s="86">
        <v>0</v>
      </c>
      <c r="W52" s="38">
        <f t="shared" si="17"/>
        <v>0</v>
      </c>
      <c r="X52" s="38">
        <f t="shared" si="18"/>
        <v>0</v>
      </c>
      <c r="Y52" s="38">
        <f t="shared" si="19"/>
        <v>0</v>
      </c>
      <c r="Z52" s="39">
        <f t="shared" si="20"/>
        <v>0.55879589580291256</v>
      </c>
      <c r="AA52" s="39">
        <f t="shared" si="21"/>
        <v>0.56638717166348163</v>
      </c>
      <c r="AB52" s="39">
        <f t="shared" si="22"/>
        <v>0.56047653583773238</v>
      </c>
      <c r="AC52" s="40">
        <f t="shared" si="23"/>
        <v>0.44120410419708739</v>
      </c>
      <c r="AD52" s="40">
        <f t="shared" si="24"/>
        <v>0.43361282833651849</v>
      </c>
      <c r="AE52" s="40">
        <f t="shared" si="25"/>
        <v>0.43952346416226762</v>
      </c>
      <c r="AF52" s="50">
        <f t="shared" si="26"/>
        <v>0</v>
      </c>
      <c r="AG52" s="50">
        <f t="shared" si="27"/>
        <v>0</v>
      </c>
      <c r="AH52" s="50">
        <f t="shared" si="28"/>
        <v>0</v>
      </c>
      <c r="AI52" s="41">
        <f t="shared" si="29"/>
        <v>1</v>
      </c>
      <c r="AJ52" s="41">
        <f t="shared" si="30"/>
        <v>1</v>
      </c>
      <c r="AK52" s="41">
        <f t="shared" si="31"/>
        <v>1</v>
      </c>
      <c r="AL52" s="43" t="s">
        <v>146</v>
      </c>
      <c r="AM52" s="52"/>
    </row>
    <row r="53" spans="1:40" ht="15" customHeight="1" x14ac:dyDescent="0.3">
      <c r="A53" s="31" t="s">
        <v>86</v>
      </c>
      <c r="B53" s="55" t="s">
        <v>111</v>
      </c>
      <c r="C53" s="55" t="s">
        <v>55</v>
      </c>
      <c r="D53" s="58" t="s">
        <v>50</v>
      </c>
      <c r="E53" s="36">
        <v>0</v>
      </c>
      <c r="F53" s="8">
        <v>0</v>
      </c>
      <c r="G53" s="8">
        <v>0</v>
      </c>
      <c r="H53" s="79">
        <v>498577.51400000002</v>
      </c>
      <c r="I53" s="79">
        <v>447039.41100000002</v>
      </c>
      <c r="J53" s="79">
        <v>402221.90399999998</v>
      </c>
      <c r="K53" s="10">
        <v>603275</v>
      </c>
      <c r="L53" s="10">
        <v>563275</v>
      </c>
      <c r="M53" s="10">
        <v>501275</v>
      </c>
      <c r="N53" s="10">
        <v>0</v>
      </c>
      <c r="O53" s="10">
        <v>0</v>
      </c>
      <c r="P53" s="10">
        <v>0</v>
      </c>
      <c r="Q53" s="86">
        <v>0</v>
      </c>
      <c r="R53" s="86">
        <v>0</v>
      </c>
      <c r="S53" s="86">
        <v>0</v>
      </c>
      <c r="T53" s="86">
        <v>0</v>
      </c>
      <c r="U53" s="86">
        <v>0</v>
      </c>
      <c r="V53" s="86">
        <v>0</v>
      </c>
      <c r="W53" s="38">
        <f t="shared" si="17"/>
        <v>0</v>
      </c>
      <c r="X53" s="38">
        <f t="shared" si="18"/>
        <v>0</v>
      </c>
      <c r="Y53" s="38">
        <f t="shared" si="19"/>
        <v>0</v>
      </c>
      <c r="Z53" s="39">
        <f t="shared" si="20"/>
        <v>0.45249024498754292</v>
      </c>
      <c r="AA53" s="39">
        <f t="shared" si="21"/>
        <v>0.4424755364595111</v>
      </c>
      <c r="AB53" s="39">
        <f t="shared" si="22"/>
        <v>0.44518348897408061</v>
      </c>
      <c r="AC53" s="40">
        <f t="shared" si="23"/>
        <v>0.54750975501245713</v>
      </c>
      <c r="AD53" s="40">
        <f t="shared" si="24"/>
        <v>0.55752446354048879</v>
      </c>
      <c r="AE53" s="40">
        <f t="shared" si="25"/>
        <v>0.55481651102591933</v>
      </c>
      <c r="AF53" s="50">
        <f t="shared" si="26"/>
        <v>0</v>
      </c>
      <c r="AG53" s="50">
        <f t="shared" si="27"/>
        <v>0</v>
      </c>
      <c r="AH53" s="50">
        <f t="shared" si="28"/>
        <v>0</v>
      </c>
      <c r="AI53" s="41">
        <f t="shared" si="29"/>
        <v>1</v>
      </c>
      <c r="AJ53" s="41">
        <f t="shared" si="30"/>
        <v>0.99999999999999989</v>
      </c>
      <c r="AK53" s="41">
        <f t="shared" si="31"/>
        <v>1</v>
      </c>
      <c r="AL53" s="43" t="s">
        <v>128</v>
      </c>
      <c r="AM53" s="52"/>
    </row>
    <row r="54" spans="1:40" ht="15" customHeight="1" x14ac:dyDescent="0.3">
      <c r="A54" s="27"/>
      <c r="B54" s="27"/>
      <c r="C54" s="27"/>
      <c r="D54" s="26"/>
      <c r="E54" s="36"/>
      <c r="F54" s="8"/>
      <c r="G54" s="8"/>
      <c r="H54" s="79"/>
      <c r="I54" s="79"/>
      <c r="J54" s="79"/>
      <c r="K54" s="10"/>
      <c r="L54" s="10"/>
      <c r="M54" s="10"/>
      <c r="N54" s="10"/>
      <c r="O54" s="10"/>
      <c r="P54" s="10"/>
      <c r="Q54" s="86"/>
      <c r="R54" s="86"/>
      <c r="S54" s="86"/>
      <c r="T54" s="86"/>
      <c r="U54" s="86"/>
      <c r="V54" s="86"/>
      <c r="W54" s="38" t="str">
        <f t="shared" si="17"/>
        <v/>
      </c>
      <c r="X54" s="38" t="str">
        <f t="shared" si="18"/>
        <v/>
      </c>
      <c r="Y54" s="38" t="str">
        <f t="shared" si="19"/>
        <v/>
      </c>
      <c r="Z54" s="39" t="str">
        <f t="shared" si="20"/>
        <v/>
      </c>
      <c r="AA54" s="39" t="str">
        <f t="shared" si="21"/>
        <v/>
      </c>
      <c r="AB54" s="39" t="str">
        <f t="shared" si="22"/>
        <v/>
      </c>
      <c r="AC54" s="40" t="str">
        <f t="shared" si="23"/>
        <v/>
      </c>
      <c r="AD54" s="40" t="str">
        <f t="shared" si="24"/>
        <v/>
      </c>
      <c r="AE54" s="40" t="str">
        <f t="shared" si="25"/>
        <v/>
      </c>
      <c r="AF54" s="50" t="str">
        <f t="shared" si="26"/>
        <v/>
      </c>
      <c r="AG54" s="50" t="str">
        <f t="shared" si="27"/>
        <v/>
      </c>
      <c r="AH54" s="50" t="str">
        <f t="shared" si="28"/>
        <v/>
      </c>
      <c r="AI54" s="41" t="str">
        <f t="shared" si="29"/>
        <v/>
      </c>
      <c r="AJ54" s="41" t="str">
        <f t="shared" si="30"/>
        <v/>
      </c>
      <c r="AK54" s="41" t="str">
        <f t="shared" si="31"/>
        <v/>
      </c>
      <c r="AL54" s="43"/>
      <c r="AM54" s="52"/>
    </row>
    <row r="55" spans="1:40" ht="15" customHeight="1" x14ac:dyDescent="0.3">
      <c r="A55" s="27" t="s">
        <v>9</v>
      </c>
      <c r="B55" s="27" t="s">
        <v>119</v>
      </c>
      <c r="C55" s="27" t="s">
        <v>9</v>
      </c>
      <c r="D55" s="26" t="s">
        <v>10</v>
      </c>
      <c r="E55" s="36">
        <v>0</v>
      </c>
      <c r="F55" s="8">
        <v>0</v>
      </c>
      <c r="G55" s="8">
        <v>0</v>
      </c>
      <c r="H55" s="79">
        <v>1232078.649</v>
      </c>
      <c r="I55" s="79">
        <v>1190968.264</v>
      </c>
      <c r="J55" s="79">
        <v>977584.69</v>
      </c>
      <c r="K55" s="10">
        <v>1374700</v>
      </c>
      <c r="L55" s="10">
        <v>1044700</v>
      </c>
      <c r="M55" s="10">
        <v>994700</v>
      </c>
      <c r="N55" s="10">
        <v>0</v>
      </c>
      <c r="O55" s="10">
        <v>90000</v>
      </c>
      <c r="P55" s="10">
        <v>0</v>
      </c>
      <c r="Q55" s="86">
        <v>16779.606</v>
      </c>
      <c r="R55" s="86">
        <v>170200</v>
      </c>
      <c r="S55" s="86">
        <v>245500</v>
      </c>
      <c r="T55" s="86">
        <v>0</v>
      </c>
      <c r="U55" s="86">
        <v>0</v>
      </c>
      <c r="V55" s="86">
        <v>0</v>
      </c>
      <c r="W55" s="38">
        <f t="shared" si="17"/>
        <v>0</v>
      </c>
      <c r="X55" s="38">
        <f t="shared" si="18"/>
        <v>0</v>
      </c>
      <c r="Y55" s="38">
        <f t="shared" si="19"/>
        <v>0</v>
      </c>
      <c r="Z55" s="39">
        <f t="shared" si="20"/>
        <v>0.46962122783128357</v>
      </c>
      <c r="AA55" s="39">
        <f t="shared" si="21"/>
        <v>0.47717593158995347</v>
      </c>
      <c r="AB55" s="39">
        <f t="shared" si="22"/>
        <v>0.44079332606448823</v>
      </c>
      <c r="AC55" s="40">
        <f t="shared" si="23"/>
        <v>0.52398302853770629</v>
      </c>
      <c r="AD55" s="40">
        <f t="shared" si="24"/>
        <v>0.45463136671383231</v>
      </c>
      <c r="AE55" s="40">
        <f t="shared" si="25"/>
        <v>0.44851062616001736</v>
      </c>
      <c r="AF55" s="50">
        <f t="shared" si="26"/>
        <v>6.3957436310100148E-3</v>
      </c>
      <c r="AG55" s="50">
        <f t="shared" si="27"/>
        <v>6.8192701696214206E-2</v>
      </c>
      <c r="AH55" s="50">
        <f t="shared" si="28"/>
        <v>0.11069604777549438</v>
      </c>
      <c r="AI55" s="41">
        <f t="shared" si="29"/>
        <v>0.99999999999999989</v>
      </c>
      <c r="AJ55" s="41">
        <f t="shared" si="30"/>
        <v>0.99999999999999989</v>
      </c>
      <c r="AK55" s="41">
        <f t="shared" si="31"/>
        <v>1</v>
      </c>
      <c r="AL55" s="43" t="s">
        <v>145</v>
      </c>
      <c r="AM55" s="52"/>
    </row>
    <row r="56" spans="1:40" ht="15" customHeight="1" x14ac:dyDescent="0.3">
      <c r="A56" s="27"/>
      <c r="B56" s="27"/>
      <c r="C56" s="27"/>
      <c r="D56" s="26"/>
      <c r="E56" s="36"/>
      <c r="F56" s="8"/>
      <c r="G56" s="8"/>
      <c r="H56" s="79"/>
      <c r="I56" s="79"/>
      <c r="J56" s="79"/>
      <c r="K56" s="10"/>
      <c r="L56" s="10"/>
      <c r="M56" s="10"/>
      <c r="N56" s="10"/>
      <c r="O56" s="10"/>
      <c r="P56" s="10"/>
      <c r="Q56" s="86"/>
      <c r="R56" s="86"/>
      <c r="S56" s="86"/>
      <c r="T56" s="86"/>
      <c r="U56" s="86"/>
      <c r="V56" s="86"/>
      <c r="W56" s="38" t="str">
        <f t="shared" si="17"/>
        <v/>
      </c>
      <c r="X56" s="38" t="str">
        <f t="shared" si="18"/>
        <v/>
      </c>
      <c r="Y56" s="38" t="str">
        <f t="shared" si="19"/>
        <v/>
      </c>
      <c r="Z56" s="39" t="str">
        <f t="shared" si="20"/>
        <v/>
      </c>
      <c r="AA56" s="39" t="str">
        <f t="shared" si="21"/>
        <v/>
      </c>
      <c r="AB56" s="39" t="str">
        <f t="shared" si="22"/>
        <v/>
      </c>
      <c r="AC56" s="40" t="str">
        <f t="shared" si="23"/>
        <v/>
      </c>
      <c r="AD56" s="40" t="str">
        <f t="shared" si="24"/>
        <v/>
      </c>
      <c r="AE56" s="40" t="str">
        <f t="shared" si="25"/>
        <v/>
      </c>
      <c r="AF56" s="50" t="str">
        <f t="shared" si="26"/>
        <v/>
      </c>
      <c r="AG56" s="50" t="str">
        <f t="shared" si="27"/>
        <v/>
      </c>
      <c r="AH56" s="50" t="str">
        <f t="shared" si="28"/>
        <v/>
      </c>
      <c r="AI56" s="41" t="str">
        <f t="shared" si="29"/>
        <v/>
      </c>
      <c r="AJ56" s="41" t="str">
        <f t="shared" si="30"/>
        <v/>
      </c>
      <c r="AK56" s="41" t="str">
        <f t="shared" si="31"/>
        <v/>
      </c>
      <c r="AL56" s="43"/>
      <c r="AM56" s="52"/>
    </row>
    <row r="57" spans="1:40" ht="15" customHeight="1" x14ac:dyDescent="0.3">
      <c r="A57" s="73" t="s">
        <v>87</v>
      </c>
      <c r="B57" s="27" t="s">
        <v>120</v>
      </c>
      <c r="C57" s="27" t="s">
        <v>56</v>
      </c>
      <c r="D57" s="26" t="s">
        <v>57</v>
      </c>
      <c r="E57" s="36">
        <v>0</v>
      </c>
      <c r="F57" s="8">
        <v>0</v>
      </c>
      <c r="G57" s="8">
        <v>0</v>
      </c>
      <c r="H57" s="79">
        <v>811068.85499999998</v>
      </c>
      <c r="I57" s="79">
        <v>768706.29200000002</v>
      </c>
      <c r="J57" s="79">
        <v>746426.14800000004</v>
      </c>
      <c r="K57" s="10">
        <v>530860</v>
      </c>
      <c r="L57" s="10">
        <v>548360</v>
      </c>
      <c r="M57" s="10">
        <v>469860</v>
      </c>
      <c r="N57" s="10">
        <v>0</v>
      </c>
      <c r="O57" s="10">
        <v>0</v>
      </c>
      <c r="P57" s="10">
        <v>0</v>
      </c>
      <c r="Q57" s="86">
        <v>0</v>
      </c>
      <c r="R57" s="86">
        <v>0</v>
      </c>
      <c r="S57" s="86">
        <v>0</v>
      </c>
      <c r="T57" s="86">
        <v>0</v>
      </c>
      <c r="U57" s="86">
        <v>0</v>
      </c>
      <c r="V57" s="86">
        <v>0</v>
      </c>
      <c r="W57" s="38">
        <f t="shared" si="17"/>
        <v>0</v>
      </c>
      <c r="X57" s="38">
        <f t="shared" si="18"/>
        <v>0</v>
      </c>
      <c r="Y57" s="38">
        <f t="shared" si="19"/>
        <v>0</v>
      </c>
      <c r="Z57" s="39">
        <f t="shared" si="20"/>
        <v>0.60440525738601847</v>
      </c>
      <c r="AA57" s="39">
        <f t="shared" si="21"/>
        <v>0.58365041810666896</v>
      </c>
      <c r="AB57" s="39">
        <f t="shared" si="22"/>
        <v>0.61369287912008685</v>
      </c>
      <c r="AC57" s="40">
        <f t="shared" si="23"/>
        <v>0.39559474261398159</v>
      </c>
      <c r="AD57" s="40">
        <f t="shared" si="24"/>
        <v>0.41634958189333121</v>
      </c>
      <c r="AE57" s="40">
        <f t="shared" si="25"/>
        <v>0.3863071208799132</v>
      </c>
      <c r="AF57" s="50">
        <f t="shared" si="26"/>
        <v>0</v>
      </c>
      <c r="AG57" s="50">
        <f t="shared" si="27"/>
        <v>0</v>
      </c>
      <c r="AH57" s="50">
        <f t="shared" si="28"/>
        <v>0</v>
      </c>
      <c r="AI57" s="41">
        <f t="shared" si="29"/>
        <v>1</v>
      </c>
      <c r="AJ57" s="41">
        <f t="shared" si="30"/>
        <v>1.0000000000000002</v>
      </c>
      <c r="AK57" s="41">
        <f t="shared" si="31"/>
        <v>1</v>
      </c>
      <c r="AL57" s="43" t="s">
        <v>143</v>
      </c>
      <c r="AM57" s="52"/>
    </row>
    <row r="58" spans="1:40" ht="15" customHeight="1" x14ac:dyDescent="0.3">
      <c r="A58" s="73" t="s">
        <v>87</v>
      </c>
      <c r="B58" s="27" t="s">
        <v>121</v>
      </c>
      <c r="C58" s="27" t="s">
        <v>58</v>
      </c>
      <c r="D58" s="26" t="s">
        <v>57</v>
      </c>
      <c r="E58" s="36">
        <v>0</v>
      </c>
      <c r="F58" s="36">
        <v>0</v>
      </c>
      <c r="G58" s="36">
        <v>0</v>
      </c>
      <c r="H58" s="79">
        <v>1129050.1370000001</v>
      </c>
      <c r="I58" s="79">
        <v>1032325</v>
      </c>
      <c r="J58" s="82">
        <v>926596.94299999997</v>
      </c>
      <c r="K58" s="10">
        <v>738455.6</v>
      </c>
      <c r="L58" s="10">
        <v>739468</v>
      </c>
      <c r="M58" s="37">
        <v>592730.25399999996</v>
      </c>
      <c r="N58" s="37">
        <v>0</v>
      </c>
      <c r="O58" s="10">
        <v>0</v>
      </c>
      <c r="P58" s="37">
        <v>0</v>
      </c>
      <c r="Q58" s="89">
        <v>12.818</v>
      </c>
      <c r="R58" s="89">
        <v>11.836</v>
      </c>
      <c r="S58" s="89">
        <v>10.929</v>
      </c>
      <c r="T58" s="89">
        <v>0</v>
      </c>
      <c r="U58" s="89">
        <v>0</v>
      </c>
      <c r="V58" s="89">
        <v>0</v>
      </c>
      <c r="W58" s="38">
        <f t="shared" si="17"/>
        <v>0</v>
      </c>
      <c r="X58" s="38">
        <f t="shared" si="18"/>
        <v>0</v>
      </c>
      <c r="Y58" s="38">
        <f t="shared" si="19"/>
        <v>0</v>
      </c>
      <c r="Z58" s="39">
        <f t="shared" si="20"/>
        <v>0.60457237973734612</v>
      </c>
      <c r="AA58" s="39">
        <f t="shared" si="21"/>
        <v>0.58264035576884499</v>
      </c>
      <c r="AB58" s="39">
        <f t="shared" si="22"/>
        <v>0.60986881533702786</v>
      </c>
      <c r="AC58" s="40">
        <f t="shared" si="23"/>
        <v>0.39542075660929638</v>
      </c>
      <c r="AD58" s="40">
        <f t="shared" si="24"/>
        <v>0.41735296403717459</v>
      </c>
      <c r="AE58" s="40">
        <f t="shared" si="25"/>
        <v>0.39012399139913373</v>
      </c>
      <c r="AF58" s="50">
        <f t="shared" si="26"/>
        <v>6.8636533573825719E-6</v>
      </c>
      <c r="AG58" s="50">
        <f t="shared" si="27"/>
        <v>6.6801939804616276E-6</v>
      </c>
      <c r="AH58" s="50">
        <f t="shared" si="28"/>
        <v>7.1932638383616794E-6</v>
      </c>
      <c r="AI58" s="41">
        <f t="shared" si="29"/>
        <v>0.99999999999999989</v>
      </c>
      <c r="AJ58" s="41">
        <f t="shared" si="30"/>
        <v>1</v>
      </c>
      <c r="AK58" s="41">
        <f t="shared" si="31"/>
        <v>1</v>
      </c>
      <c r="AL58" s="43" t="s">
        <v>143</v>
      </c>
      <c r="AM58" s="52"/>
    </row>
    <row r="59" spans="1:40" ht="15" customHeight="1" x14ac:dyDescent="0.3">
      <c r="A59" s="74" t="s">
        <v>87</v>
      </c>
      <c r="B59" s="70" t="s">
        <v>107</v>
      </c>
      <c r="C59" s="70" t="s">
        <v>59</v>
      </c>
      <c r="D59" s="66" t="s">
        <v>57</v>
      </c>
      <c r="E59" s="36">
        <v>0</v>
      </c>
      <c r="F59" s="36">
        <v>0</v>
      </c>
      <c r="G59" s="36">
        <v>0</v>
      </c>
      <c r="H59" s="82">
        <v>1119968.882</v>
      </c>
      <c r="I59" s="82">
        <v>1004982.676</v>
      </c>
      <c r="J59" s="82">
        <v>938923.03</v>
      </c>
      <c r="K59" s="37">
        <v>0</v>
      </c>
      <c r="L59" s="37">
        <v>723850</v>
      </c>
      <c r="M59" s="37">
        <v>600800</v>
      </c>
      <c r="N59" s="37">
        <v>0</v>
      </c>
      <c r="O59" s="37">
        <v>0</v>
      </c>
      <c r="P59" s="37">
        <v>0</v>
      </c>
      <c r="Q59" s="89">
        <v>0</v>
      </c>
      <c r="R59" s="89">
        <v>0</v>
      </c>
      <c r="S59" s="89">
        <v>0</v>
      </c>
      <c r="T59" s="89">
        <v>735850</v>
      </c>
      <c r="U59" s="89">
        <v>0</v>
      </c>
      <c r="V59" s="89">
        <v>0</v>
      </c>
      <c r="W59" s="38">
        <f t="shared" si="17"/>
        <v>0</v>
      </c>
      <c r="X59" s="38">
        <f t="shared" si="18"/>
        <v>0</v>
      </c>
      <c r="Y59" s="38">
        <f t="shared" si="19"/>
        <v>0</v>
      </c>
      <c r="Z59" s="39">
        <f t="shared" si="20"/>
        <v>0.60349040138713272</v>
      </c>
      <c r="AA59" s="39">
        <f t="shared" si="21"/>
        <v>0.58130708075533855</v>
      </c>
      <c r="AB59" s="39">
        <f t="shared" si="22"/>
        <v>0.60979995213814531</v>
      </c>
      <c r="AC59" s="40">
        <f t="shared" si="23"/>
        <v>0</v>
      </c>
      <c r="AD59" s="40">
        <f t="shared" si="24"/>
        <v>0.41869291924466151</v>
      </c>
      <c r="AE59" s="40">
        <f t="shared" si="25"/>
        <v>0.39020004786185475</v>
      </c>
      <c r="AF59" s="50">
        <f t="shared" si="26"/>
        <v>0.39650959861286722</v>
      </c>
      <c r="AG59" s="50">
        <f t="shared" si="27"/>
        <v>0</v>
      </c>
      <c r="AH59" s="50">
        <f t="shared" si="28"/>
        <v>0</v>
      </c>
      <c r="AI59" s="41">
        <f t="shared" si="29"/>
        <v>1</v>
      </c>
      <c r="AJ59" s="41">
        <f t="shared" si="30"/>
        <v>1</v>
      </c>
      <c r="AK59" s="41">
        <f t="shared" si="31"/>
        <v>1</v>
      </c>
      <c r="AL59" s="42" t="s">
        <v>144</v>
      </c>
      <c r="AM59" s="59"/>
    </row>
    <row r="60" spans="1:40" s="51" customFormat="1" ht="15" customHeight="1" x14ac:dyDescent="0.3">
      <c r="A60" s="27"/>
      <c r="B60" s="27"/>
      <c r="C60" s="27"/>
      <c r="D60" s="26"/>
      <c r="E60" s="36"/>
      <c r="F60" s="8"/>
      <c r="G60" s="8"/>
      <c r="H60" s="79"/>
      <c r="I60" s="79"/>
      <c r="J60" s="79"/>
      <c r="K60" s="10"/>
      <c r="L60" s="10"/>
      <c r="M60" s="10"/>
      <c r="N60" s="10"/>
      <c r="O60" s="10"/>
      <c r="P60" s="10"/>
      <c r="Q60" s="86"/>
      <c r="R60" s="86"/>
      <c r="S60" s="86"/>
      <c r="T60" s="86"/>
      <c r="U60" s="86"/>
      <c r="V60" s="86"/>
      <c r="W60" s="38" t="str">
        <f t="shared" ref="W60:W71" si="51">IFERROR((E60/(H60+K60+N60+Q60+T60)),"")</f>
        <v/>
      </c>
      <c r="X60" s="38" t="str">
        <f t="shared" ref="X60:X71" si="52">IFERROR((F60/(I60+L60+O60+R60+U60)),"")</f>
        <v/>
      </c>
      <c r="Y60" s="38" t="str">
        <f t="shared" ref="Y60:Y71" si="53">IFERROR((G60/(J60+M60+P60+S60+V60)),"")</f>
        <v/>
      </c>
      <c r="Z60" s="39" t="str">
        <f t="shared" ref="Z60:Z71" si="54">IFERROR((H60-E60)/(H60+K60+N60+Q60+T60),"")</f>
        <v/>
      </c>
      <c r="AA60" s="39" t="str">
        <f t="shared" ref="AA60:AA71" si="55">IFERROR((I60-F60)/(I60+L60+O60+R60+U60),"")</f>
        <v/>
      </c>
      <c r="AB60" s="39" t="str">
        <f t="shared" ref="AB60:AB71" si="56">IFERROR((J60-G60)/(J60+M60+P60+S60+V60),"")</f>
        <v/>
      </c>
      <c r="AC60" s="40" t="str">
        <f t="shared" ref="AC60:AC71" si="57">IFERROR((K60+N60)/(H60+K60+N60+Q60+T60),"")</f>
        <v/>
      </c>
      <c r="AD60" s="40" t="str">
        <f t="shared" ref="AD60:AD71" si="58">IFERROR((L60+O60)/(I60+L60+O60+R60+U60),"")</f>
        <v/>
      </c>
      <c r="AE60" s="40" t="str">
        <f t="shared" ref="AE60:AE71" si="59">IFERROR((M60+P60)/(J60+M60+P60+S60+V60),"")</f>
        <v/>
      </c>
      <c r="AF60" s="50" t="str">
        <f t="shared" ref="AF60:AF71" si="60">IFERROR((Q60+T60)/(H60+K60+N60+Q60+T60),"")</f>
        <v/>
      </c>
      <c r="AG60" s="50" t="str">
        <f t="shared" ref="AG60:AG71" si="61">IFERROR((R60+U60)/(I60+L60+O60+R60+U60),"")</f>
        <v/>
      </c>
      <c r="AH60" s="50" t="str">
        <f t="shared" ref="AH60:AH71" si="62">IFERROR((S60+V60)/(J60+M60+P60+S60+V60),"")</f>
        <v/>
      </c>
      <c r="AI60" s="41" t="str">
        <f t="shared" ref="AI60:AI71" si="63">IFERROR(W60+Z60+AC60+AF60,"")</f>
        <v/>
      </c>
      <c r="AJ60" s="41" t="str">
        <f t="shared" ref="AJ60:AJ71" si="64">IFERROR(X60+AA60+AD60+AG60,"")</f>
        <v/>
      </c>
      <c r="AK60" s="41" t="str">
        <f t="shared" ref="AK60:AK71" si="65">IFERROR(Y60+AB60+AE60+AH60,"")</f>
        <v/>
      </c>
      <c r="AL60" s="43"/>
      <c r="AM60" s="52"/>
      <c r="AN60" s="42"/>
    </row>
    <row r="61" spans="1:40" ht="15" customHeight="1" x14ac:dyDescent="0.3">
      <c r="A61" s="31" t="s">
        <v>88</v>
      </c>
      <c r="B61" s="31" t="s">
        <v>101</v>
      </c>
      <c r="C61" s="31" t="s">
        <v>60</v>
      </c>
      <c r="D61" s="58" t="s">
        <v>61</v>
      </c>
      <c r="E61" s="36">
        <v>0</v>
      </c>
      <c r="F61" s="8">
        <v>0</v>
      </c>
      <c r="G61" s="8">
        <v>0</v>
      </c>
      <c r="H61" s="79">
        <v>580163.42700000003</v>
      </c>
      <c r="I61" s="79">
        <v>550046.44299999997</v>
      </c>
      <c r="J61" s="79">
        <v>530649.70799999998</v>
      </c>
      <c r="K61" s="10">
        <v>532064</v>
      </c>
      <c r="L61" s="37">
        <v>483783</v>
      </c>
      <c r="M61" s="37">
        <v>525385</v>
      </c>
      <c r="N61" s="10">
        <v>0</v>
      </c>
      <c r="O61" s="10">
        <v>0</v>
      </c>
      <c r="P61" s="10">
        <v>0</v>
      </c>
      <c r="Q61" s="86">
        <v>56000</v>
      </c>
      <c r="R61" s="86">
        <v>95000</v>
      </c>
      <c r="S61" s="86">
        <v>0</v>
      </c>
      <c r="T61" s="86">
        <v>558.68799999999999</v>
      </c>
      <c r="U61" s="86">
        <v>-251</v>
      </c>
      <c r="V61" s="86">
        <v>565.81600000000003</v>
      </c>
      <c r="W61" s="38">
        <f t="shared" si="51"/>
        <v>0</v>
      </c>
      <c r="X61" s="38">
        <f t="shared" si="52"/>
        <v>0</v>
      </c>
      <c r="Y61" s="38">
        <f t="shared" si="53"/>
        <v>0</v>
      </c>
      <c r="Z61" s="39">
        <f t="shared" si="54"/>
        <v>0.49638117663641129</v>
      </c>
      <c r="AA61" s="39">
        <f t="shared" si="55"/>
        <v>0.4873798949569339</v>
      </c>
      <c r="AB61" s="39">
        <f t="shared" si="56"/>
        <v>0.50222358966007841</v>
      </c>
      <c r="AC61" s="40">
        <f t="shared" si="57"/>
        <v>0.45522785834942942</v>
      </c>
      <c r="AD61" s="40">
        <f t="shared" si="58"/>
        <v>0.4286658167189536</v>
      </c>
      <c r="AE61" s="40">
        <f t="shared" si="59"/>
        <v>0.49724090426440098</v>
      </c>
      <c r="AF61" s="50">
        <f t="shared" si="60"/>
        <v>4.8390965014159147E-2</v>
      </c>
      <c r="AG61" s="50">
        <f t="shared" si="61"/>
        <v>8.395428832411253E-2</v>
      </c>
      <c r="AH61" s="50">
        <f t="shared" si="62"/>
        <v>5.3550607552036377E-4</v>
      </c>
      <c r="AI61" s="41">
        <f t="shared" si="63"/>
        <v>0.99999999999999989</v>
      </c>
      <c r="AJ61" s="41">
        <f t="shared" si="64"/>
        <v>1</v>
      </c>
      <c r="AK61" s="41">
        <f t="shared" si="65"/>
        <v>0.99999999999999978</v>
      </c>
      <c r="AL61" s="43" t="s">
        <v>129</v>
      </c>
      <c r="AM61" s="59"/>
    </row>
    <row r="62" spans="1:40" ht="15" customHeight="1" x14ac:dyDescent="0.3">
      <c r="A62" s="31" t="s">
        <v>88</v>
      </c>
      <c r="B62" s="31" t="s">
        <v>114</v>
      </c>
      <c r="C62" s="31" t="s">
        <v>62</v>
      </c>
      <c r="D62" s="58" t="s">
        <v>61</v>
      </c>
      <c r="E62" s="36">
        <v>0</v>
      </c>
      <c r="F62" s="8">
        <v>0</v>
      </c>
      <c r="G62" s="8">
        <v>0</v>
      </c>
      <c r="H62" s="79">
        <v>419303.14399999997</v>
      </c>
      <c r="I62" s="79">
        <v>377052.42200000002</v>
      </c>
      <c r="J62" s="79">
        <v>337152.89399999997</v>
      </c>
      <c r="K62" s="10">
        <v>313345</v>
      </c>
      <c r="L62" s="10">
        <v>313345</v>
      </c>
      <c r="M62" s="10">
        <v>288345</v>
      </c>
      <c r="N62" s="10">
        <v>0</v>
      </c>
      <c r="O62" s="10">
        <v>0</v>
      </c>
      <c r="P62" s="10">
        <v>14795</v>
      </c>
      <c r="Q62" s="86">
        <v>0</v>
      </c>
      <c r="R62" s="86">
        <v>0</v>
      </c>
      <c r="S62" s="86">
        <v>0</v>
      </c>
      <c r="T62" s="86">
        <v>44014.146000000001</v>
      </c>
      <c r="U62" s="86">
        <v>22087.921999999999</v>
      </c>
      <c r="V62" s="86">
        <v>21457.126</v>
      </c>
      <c r="W62" s="38">
        <f t="shared" si="51"/>
        <v>0</v>
      </c>
      <c r="X62" s="38">
        <f t="shared" si="52"/>
        <v>0</v>
      </c>
      <c r="Y62" s="38">
        <f t="shared" si="53"/>
        <v>0</v>
      </c>
      <c r="Z62" s="39">
        <f t="shared" si="54"/>
        <v>0.53987833502254889</v>
      </c>
      <c r="AA62" s="39">
        <f t="shared" si="55"/>
        <v>0.5292072674550341</v>
      </c>
      <c r="AB62" s="39">
        <f t="shared" si="56"/>
        <v>0.50948679079752801</v>
      </c>
      <c r="AC62" s="40">
        <f t="shared" si="57"/>
        <v>0.40345077137709368</v>
      </c>
      <c r="AD62" s="40">
        <f t="shared" si="58"/>
        <v>0.43979150257440242</v>
      </c>
      <c r="AE62" s="40">
        <f t="shared" si="59"/>
        <v>0.45808838811973135</v>
      </c>
      <c r="AF62" s="50">
        <f t="shared" si="60"/>
        <v>5.6670893600357507E-2</v>
      </c>
      <c r="AG62" s="50">
        <f t="shared" si="61"/>
        <v>3.1001229970563433E-2</v>
      </c>
      <c r="AH62" s="50">
        <f t="shared" si="62"/>
        <v>3.2424821082740578E-2</v>
      </c>
      <c r="AI62" s="41">
        <f t="shared" si="63"/>
        <v>1</v>
      </c>
      <c r="AJ62" s="41">
        <f t="shared" si="64"/>
        <v>0.99999999999999989</v>
      </c>
      <c r="AK62" s="41">
        <f t="shared" si="65"/>
        <v>0.99999999999999989</v>
      </c>
      <c r="AL62" s="43" t="s">
        <v>139</v>
      </c>
      <c r="AM62" s="59"/>
    </row>
    <row r="63" spans="1:40" ht="15" customHeight="1" x14ac:dyDescent="0.3">
      <c r="A63" s="31" t="s">
        <v>88</v>
      </c>
      <c r="B63" s="31" t="s">
        <v>122</v>
      </c>
      <c r="C63" s="31" t="s">
        <v>63</v>
      </c>
      <c r="D63" s="58" t="s">
        <v>61</v>
      </c>
      <c r="E63" s="36">
        <v>0</v>
      </c>
      <c r="F63" s="8">
        <v>0</v>
      </c>
      <c r="G63" s="8">
        <v>0</v>
      </c>
      <c r="H63" s="79">
        <v>95889.228000000003</v>
      </c>
      <c r="I63" s="79">
        <v>79172.008000000002</v>
      </c>
      <c r="J63" s="79">
        <v>70598.400999999998</v>
      </c>
      <c r="K63" s="10">
        <v>57768.606</v>
      </c>
      <c r="L63" s="10">
        <v>64642.629000000001</v>
      </c>
      <c r="M63" s="10">
        <v>51978.847000000002</v>
      </c>
      <c r="N63" s="10">
        <v>6904.4250000000002</v>
      </c>
      <c r="O63" s="10">
        <v>2372.1370000000002</v>
      </c>
      <c r="P63" s="10">
        <v>2475.5210000000002</v>
      </c>
      <c r="Q63" s="86">
        <v>0</v>
      </c>
      <c r="R63" s="86">
        <v>0</v>
      </c>
      <c r="S63" s="86">
        <v>0</v>
      </c>
      <c r="T63" s="86">
        <v>21156.581999999999</v>
      </c>
      <c r="U63" s="86">
        <v>15700</v>
      </c>
      <c r="V63" s="86">
        <v>21100</v>
      </c>
      <c r="W63" s="38">
        <f t="shared" si="51"/>
        <v>0</v>
      </c>
      <c r="X63" s="38">
        <f t="shared" si="52"/>
        <v>0</v>
      </c>
      <c r="Y63" s="38">
        <f t="shared" si="53"/>
        <v>0</v>
      </c>
      <c r="Z63" s="39">
        <f t="shared" si="54"/>
        <v>0.52767906438496381</v>
      </c>
      <c r="AA63" s="39">
        <f t="shared" si="55"/>
        <v>0.48905791402082061</v>
      </c>
      <c r="AB63" s="39">
        <f t="shared" si="56"/>
        <v>0.48304525109613222</v>
      </c>
      <c r="AC63" s="40">
        <f t="shared" si="57"/>
        <v>0.35589612306629231</v>
      </c>
      <c r="AD63" s="40">
        <f t="shared" si="58"/>
        <v>0.4139607229433086</v>
      </c>
      <c r="AE63" s="40">
        <f t="shared" si="59"/>
        <v>0.37258526384813151</v>
      </c>
      <c r="AF63" s="50">
        <f t="shared" si="60"/>
        <v>0.11642481254874391</v>
      </c>
      <c r="AG63" s="50">
        <f t="shared" si="61"/>
        <v>9.6981363035871002E-2</v>
      </c>
      <c r="AH63" s="50">
        <f t="shared" si="62"/>
        <v>0.14436948505573646</v>
      </c>
      <c r="AI63" s="41">
        <f t="shared" si="63"/>
        <v>1</v>
      </c>
      <c r="AJ63" s="41">
        <f t="shared" si="64"/>
        <v>1.0000000000000002</v>
      </c>
      <c r="AK63" s="41">
        <f t="shared" si="65"/>
        <v>1.0000000000000002</v>
      </c>
      <c r="AL63" s="43" t="s">
        <v>140</v>
      </c>
      <c r="AM63" s="52"/>
    </row>
    <row r="64" spans="1:40" ht="15" customHeight="1" x14ac:dyDescent="0.3">
      <c r="A64" s="31" t="s">
        <v>88</v>
      </c>
      <c r="B64" s="31" t="s">
        <v>107</v>
      </c>
      <c r="C64" s="31" t="s">
        <v>64</v>
      </c>
      <c r="D64" s="58" t="s">
        <v>61</v>
      </c>
      <c r="E64" s="36">
        <v>0</v>
      </c>
      <c r="F64" s="8">
        <v>0</v>
      </c>
      <c r="G64" s="8">
        <v>0</v>
      </c>
      <c r="H64" s="79">
        <v>72026.883000000002</v>
      </c>
      <c r="I64" s="79">
        <v>69945.509999999995</v>
      </c>
      <c r="J64" s="79">
        <v>66500.864000000001</v>
      </c>
      <c r="K64" s="10">
        <v>60000</v>
      </c>
      <c r="L64" s="10">
        <v>60000</v>
      </c>
      <c r="M64" s="10">
        <v>45000</v>
      </c>
      <c r="N64" s="10">
        <v>0</v>
      </c>
      <c r="O64" s="10">
        <v>0</v>
      </c>
      <c r="P64" s="10">
        <v>0</v>
      </c>
      <c r="Q64" s="86">
        <v>0</v>
      </c>
      <c r="R64" s="86">
        <v>0</v>
      </c>
      <c r="S64" s="86">
        <v>0</v>
      </c>
      <c r="T64" s="86">
        <v>15222</v>
      </c>
      <c r="U64" s="86">
        <v>210</v>
      </c>
      <c r="V64" s="86">
        <v>210</v>
      </c>
      <c r="W64" s="38">
        <f t="shared" si="51"/>
        <v>0</v>
      </c>
      <c r="X64" s="38">
        <f t="shared" si="52"/>
        <v>0</v>
      </c>
      <c r="Y64" s="38">
        <f t="shared" si="53"/>
        <v>0</v>
      </c>
      <c r="Z64" s="39">
        <f t="shared" si="54"/>
        <v>0.48915062398130382</v>
      </c>
      <c r="AA64" s="39">
        <f t="shared" si="55"/>
        <v>0.53739953076131775</v>
      </c>
      <c r="AB64" s="39">
        <f t="shared" si="56"/>
        <v>0.59529450958323982</v>
      </c>
      <c r="AC64" s="40">
        <f t="shared" si="57"/>
        <v>0.40747337961130747</v>
      </c>
      <c r="AD64" s="40">
        <f t="shared" si="58"/>
        <v>0.46098701468727682</v>
      </c>
      <c r="AE64" s="40">
        <f t="shared" si="59"/>
        <v>0.4028256374420307</v>
      </c>
      <c r="AF64" s="50">
        <f t="shared" si="60"/>
        <v>0.1033759964073887</v>
      </c>
      <c r="AG64" s="50">
        <f t="shared" si="61"/>
        <v>1.6134545514054689E-3</v>
      </c>
      <c r="AH64" s="50">
        <f t="shared" si="62"/>
        <v>1.8798529747294766E-3</v>
      </c>
      <c r="AI64" s="41">
        <f t="shared" si="63"/>
        <v>1</v>
      </c>
      <c r="AJ64" s="41">
        <f t="shared" si="64"/>
        <v>1</v>
      </c>
      <c r="AK64" s="41">
        <f t="shared" si="65"/>
        <v>1</v>
      </c>
      <c r="AL64" s="43" t="s">
        <v>141</v>
      </c>
      <c r="AM64" s="52"/>
    </row>
    <row r="65" spans="1:39" ht="15" customHeight="1" x14ac:dyDescent="0.3">
      <c r="A65" s="31"/>
      <c r="B65" s="31"/>
      <c r="C65" s="31"/>
      <c r="D65" s="58"/>
      <c r="E65" s="36"/>
      <c r="F65" s="8"/>
      <c r="G65" s="8"/>
      <c r="H65" s="79"/>
      <c r="I65" s="79"/>
      <c r="J65" s="79"/>
      <c r="K65" s="10"/>
      <c r="L65" s="10"/>
      <c r="M65" s="10"/>
      <c r="N65" s="10"/>
      <c r="O65" s="10"/>
      <c r="P65" s="10"/>
      <c r="Q65" s="86"/>
      <c r="R65" s="86"/>
      <c r="S65" s="86"/>
      <c r="T65" s="86"/>
      <c r="U65" s="86"/>
      <c r="V65" s="86"/>
      <c r="W65" s="38" t="str">
        <f t="shared" si="51"/>
        <v/>
      </c>
      <c r="X65" s="38" t="str">
        <f t="shared" si="52"/>
        <v/>
      </c>
      <c r="Y65" s="38" t="str">
        <f t="shared" si="53"/>
        <v/>
      </c>
      <c r="Z65" s="39" t="str">
        <f t="shared" si="54"/>
        <v/>
      </c>
      <c r="AA65" s="39" t="str">
        <f t="shared" si="55"/>
        <v/>
      </c>
      <c r="AB65" s="39" t="str">
        <f t="shared" si="56"/>
        <v/>
      </c>
      <c r="AC65" s="40" t="str">
        <f t="shared" si="57"/>
        <v/>
      </c>
      <c r="AD65" s="40" t="str">
        <f t="shared" si="58"/>
        <v/>
      </c>
      <c r="AE65" s="40" t="str">
        <f t="shared" si="59"/>
        <v/>
      </c>
      <c r="AF65" s="50" t="str">
        <f t="shared" si="60"/>
        <v/>
      </c>
      <c r="AG65" s="50" t="str">
        <f t="shared" si="61"/>
        <v/>
      </c>
      <c r="AH65" s="50" t="str">
        <f t="shared" si="62"/>
        <v/>
      </c>
      <c r="AI65" s="41" t="str">
        <f t="shared" si="63"/>
        <v/>
      </c>
      <c r="AJ65" s="41" t="str">
        <f t="shared" si="64"/>
        <v/>
      </c>
      <c r="AK65" s="41" t="str">
        <f t="shared" si="65"/>
        <v/>
      </c>
      <c r="AL65" s="43"/>
      <c r="AM65" s="52"/>
    </row>
    <row r="66" spans="1:39" ht="15" customHeight="1" x14ac:dyDescent="0.3">
      <c r="A66" s="27" t="s">
        <v>89</v>
      </c>
      <c r="B66" s="27" t="s">
        <v>123</v>
      </c>
      <c r="C66" s="27" t="s">
        <v>89</v>
      </c>
      <c r="D66" s="26" t="s">
        <v>90</v>
      </c>
      <c r="E66" s="36">
        <v>0</v>
      </c>
      <c r="F66" s="8">
        <v>0</v>
      </c>
      <c r="G66" s="8">
        <v>0</v>
      </c>
      <c r="H66" s="79">
        <v>3183615.7030000002</v>
      </c>
      <c r="I66" s="79">
        <v>2569175.3309999998</v>
      </c>
      <c r="J66" s="79">
        <v>2527936.9419999998</v>
      </c>
      <c r="K66" s="10">
        <v>3525887.0320000001</v>
      </c>
      <c r="L66" s="10">
        <v>3275702.9180000001</v>
      </c>
      <c r="M66" s="10">
        <v>2457853.48</v>
      </c>
      <c r="N66" s="10">
        <v>0</v>
      </c>
      <c r="O66" s="10">
        <v>0</v>
      </c>
      <c r="P66" s="10">
        <v>275000</v>
      </c>
      <c r="Q66" s="86">
        <v>0</v>
      </c>
      <c r="R66" s="86">
        <v>225000</v>
      </c>
      <c r="S66" s="86">
        <v>250000</v>
      </c>
      <c r="T66" s="86">
        <v>0</v>
      </c>
      <c r="U66" s="86">
        <v>0</v>
      </c>
      <c r="V66" s="86">
        <v>0</v>
      </c>
      <c r="W66" s="38">
        <f t="shared" si="51"/>
        <v>0</v>
      </c>
      <c r="X66" s="38">
        <f t="shared" si="52"/>
        <v>0</v>
      </c>
      <c r="Y66" s="38">
        <f t="shared" si="53"/>
        <v>0</v>
      </c>
      <c r="Z66" s="39">
        <f t="shared" si="54"/>
        <v>0.47449353979583703</v>
      </c>
      <c r="AA66" s="39">
        <f t="shared" si="55"/>
        <v>0.42326636970408199</v>
      </c>
      <c r="AB66" s="39">
        <f t="shared" si="56"/>
        <v>0.45872492844366775</v>
      </c>
      <c r="AC66" s="40">
        <f t="shared" si="57"/>
        <v>0.52550646020416292</v>
      </c>
      <c r="AD66" s="40">
        <f t="shared" si="58"/>
        <v>0.53966534148187661</v>
      </c>
      <c r="AE66" s="40">
        <f t="shared" si="59"/>
        <v>0.49590952852969877</v>
      </c>
      <c r="AF66" s="50">
        <f t="shared" si="60"/>
        <v>0</v>
      </c>
      <c r="AG66" s="50">
        <f t="shared" si="61"/>
        <v>3.7068288814041415E-2</v>
      </c>
      <c r="AH66" s="50">
        <f t="shared" si="62"/>
        <v>4.5365543026633356E-2</v>
      </c>
      <c r="AI66" s="41">
        <f t="shared" si="63"/>
        <v>1</v>
      </c>
      <c r="AJ66" s="41">
        <f t="shared" si="64"/>
        <v>1</v>
      </c>
      <c r="AK66" s="41">
        <f t="shared" si="65"/>
        <v>0.99999999999999978</v>
      </c>
      <c r="AL66" s="43" t="s">
        <v>138</v>
      </c>
      <c r="AM66" s="52"/>
    </row>
    <row r="67" spans="1:39" ht="15" customHeight="1" x14ac:dyDescent="0.3">
      <c r="A67" s="27"/>
      <c r="B67" s="27"/>
      <c r="C67" s="27"/>
      <c r="D67" s="26"/>
      <c r="E67" s="36"/>
      <c r="F67" s="8"/>
      <c r="G67" s="8"/>
      <c r="H67" s="79"/>
      <c r="I67" s="79"/>
      <c r="J67" s="79"/>
      <c r="K67" s="10"/>
      <c r="L67" s="10"/>
      <c r="M67" s="10"/>
      <c r="N67" s="10"/>
      <c r="O67" s="10"/>
      <c r="P67" s="10"/>
      <c r="Q67" s="86"/>
      <c r="R67" s="86"/>
      <c r="S67" s="86"/>
      <c r="T67" s="86"/>
      <c r="U67" s="86"/>
      <c r="V67" s="86"/>
      <c r="W67" s="38" t="str">
        <f t="shared" si="51"/>
        <v/>
      </c>
      <c r="X67" s="38" t="str">
        <f t="shared" si="52"/>
        <v/>
      </c>
      <c r="Y67" s="38" t="str">
        <f t="shared" si="53"/>
        <v/>
      </c>
      <c r="Z67" s="39" t="str">
        <f t="shared" si="54"/>
        <v/>
      </c>
      <c r="AA67" s="39" t="str">
        <f t="shared" si="55"/>
        <v/>
      </c>
      <c r="AB67" s="39" t="str">
        <f t="shared" si="56"/>
        <v/>
      </c>
      <c r="AC67" s="40" t="str">
        <f t="shared" si="57"/>
        <v/>
      </c>
      <c r="AD67" s="40" t="str">
        <f t="shared" si="58"/>
        <v/>
      </c>
      <c r="AE67" s="40" t="str">
        <f t="shared" si="59"/>
        <v/>
      </c>
      <c r="AF67" s="50" t="str">
        <f t="shared" si="60"/>
        <v/>
      </c>
      <c r="AG67" s="50" t="str">
        <f t="shared" si="61"/>
        <v/>
      </c>
      <c r="AH67" s="50" t="str">
        <f t="shared" si="62"/>
        <v/>
      </c>
      <c r="AI67" s="41" t="str">
        <f t="shared" si="63"/>
        <v/>
      </c>
      <c r="AJ67" s="41" t="str">
        <f t="shared" si="64"/>
        <v/>
      </c>
      <c r="AK67" s="41" t="str">
        <f t="shared" si="65"/>
        <v/>
      </c>
      <c r="AL67" s="43"/>
      <c r="AM67" s="52"/>
    </row>
    <row r="68" spans="1:39" ht="15" customHeight="1" x14ac:dyDescent="0.3">
      <c r="A68" s="27" t="s">
        <v>65</v>
      </c>
      <c r="B68" s="27" t="s">
        <v>124</v>
      </c>
      <c r="C68" s="27" t="s">
        <v>65</v>
      </c>
      <c r="D68" s="26" t="s">
        <v>66</v>
      </c>
      <c r="E68" s="36">
        <v>0</v>
      </c>
      <c r="F68" s="8">
        <v>0</v>
      </c>
      <c r="G68" s="8">
        <v>0</v>
      </c>
      <c r="H68" s="79">
        <v>928094.91599999997</v>
      </c>
      <c r="I68" s="79">
        <v>906058.473</v>
      </c>
      <c r="J68" s="79">
        <v>881507.21200000006</v>
      </c>
      <c r="K68" s="10">
        <v>750000</v>
      </c>
      <c r="L68" s="10">
        <v>575000</v>
      </c>
      <c r="M68" s="10">
        <v>625000</v>
      </c>
      <c r="N68" s="10">
        <v>0</v>
      </c>
      <c r="O68" s="10">
        <v>0</v>
      </c>
      <c r="P68" s="10">
        <v>50000</v>
      </c>
      <c r="Q68" s="86">
        <v>0</v>
      </c>
      <c r="R68" s="86">
        <v>0</v>
      </c>
      <c r="S68" s="86">
        <v>0</v>
      </c>
      <c r="T68" s="86">
        <v>124076.174</v>
      </c>
      <c r="U68" s="86">
        <v>260885.22700000001</v>
      </c>
      <c r="V68" s="86">
        <v>48950</v>
      </c>
      <c r="W68" s="38">
        <f t="shared" si="51"/>
        <v>0</v>
      </c>
      <c r="X68" s="38">
        <f t="shared" si="52"/>
        <v>0</v>
      </c>
      <c r="Y68" s="38">
        <f t="shared" si="53"/>
        <v>0</v>
      </c>
      <c r="Z68" s="39">
        <f t="shared" si="54"/>
        <v>0.5149871292186804</v>
      </c>
      <c r="AA68" s="39">
        <f t="shared" si="55"/>
        <v>0.52014222560694701</v>
      </c>
      <c r="AB68" s="39">
        <f t="shared" si="56"/>
        <v>0.54906926538506839</v>
      </c>
      <c r="AC68" s="40">
        <f t="shared" si="57"/>
        <v>0.41616470498369834</v>
      </c>
      <c r="AD68" s="40">
        <f t="shared" si="58"/>
        <v>0.33009103566320774</v>
      </c>
      <c r="AE68" s="40">
        <f t="shared" si="59"/>
        <v>0.42044097778172362</v>
      </c>
      <c r="AF68" s="50">
        <f t="shared" si="60"/>
        <v>6.8848165797621361E-2</v>
      </c>
      <c r="AG68" s="50">
        <f t="shared" si="61"/>
        <v>0.14976673872984531</v>
      </c>
      <c r="AH68" s="50">
        <f t="shared" si="62"/>
        <v>3.0489756833207957E-2</v>
      </c>
      <c r="AI68" s="41">
        <f t="shared" si="63"/>
        <v>1.0000000000000002</v>
      </c>
      <c r="AJ68" s="41">
        <f t="shared" si="64"/>
        <v>1</v>
      </c>
      <c r="AK68" s="41">
        <f t="shared" si="65"/>
        <v>1</v>
      </c>
      <c r="AL68" s="43" t="s">
        <v>135</v>
      </c>
      <c r="AM68" s="52"/>
    </row>
    <row r="69" spans="1:39" ht="15" customHeight="1" x14ac:dyDescent="0.3">
      <c r="A69" s="27" t="s">
        <v>67</v>
      </c>
      <c r="B69" s="27" t="s">
        <v>124</v>
      </c>
      <c r="C69" s="27" t="s">
        <v>67</v>
      </c>
      <c r="D69" s="26" t="s">
        <v>66</v>
      </c>
      <c r="E69" s="36">
        <v>0</v>
      </c>
      <c r="F69" s="8">
        <v>0</v>
      </c>
      <c r="G69" s="8">
        <v>0</v>
      </c>
      <c r="H69" s="79">
        <v>97018</v>
      </c>
      <c r="I69" s="79">
        <v>87455.065000000002</v>
      </c>
      <c r="J69" s="79">
        <v>80319.383000000002</v>
      </c>
      <c r="K69" s="10">
        <v>112000</v>
      </c>
      <c r="L69" s="10">
        <v>82000</v>
      </c>
      <c r="M69" s="10">
        <v>82000</v>
      </c>
      <c r="N69" s="10">
        <v>0</v>
      </c>
      <c r="O69" s="10">
        <v>0</v>
      </c>
      <c r="P69" s="10">
        <v>0</v>
      </c>
      <c r="Q69" s="86">
        <v>0</v>
      </c>
      <c r="R69" s="86">
        <v>0</v>
      </c>
      <c r="S69" s="86">
        <v>0</v>
      </c>
      <c r="T69" s="86">
        <v>9285</v>
      </c>
      <c r="U69" s="86">
        <v>42059.45</v>
      </c>
      <c r="V69" s="86">
        <v>32920</v>
      </c>
      <c r="W69" s="38">
        <f t="shared" si="51"/>
        <v>0</v>
      </c>
      <c r="X69" s="38">
        <f t="shared" si="52"/>
        <v>0</v>
      </c>
      <c r="Y69" s="38">
        <f t="shared" si="53"/>
        <v>0</v>
      </c>
      <c r="Z69" s="39">
        <f t="shared" si="54"/>
        <v>0.44441899561618486</v>
      </c>
      <c r="AA69" s="39">
        <f t="shared" si="55"/>
        <v>0.41347074927694677</v>
      </c>
      <c r="AB69" s="39">
        <f t="shared" si="56"/>
        <v>0.41138924824403894</v>
      </c>
      <c r="AC69" s="40">
        <f t="shared" si="57"/>
        <v>0.51304837771354495</v>
      </c>
      <c r="AD69" s="40">
        <f t="shared" si="58"/>
        <v>0.38768024974550797</v>
      </c>
      <c r="AE69" s="40">
        <f t="shared" si="59"/>
        <v>0.41999722975973552</v>
      </c>
      <c r="AF69" s="50">
        <f t="shared" si="60"/>
        <v>4.2532626670270218E-2</v>
      </c>
      <c r="AG69" s="50">
        <f t="shared" si="61"/>
        <v>0.19884900097754518</v>
      </c>
      <c r="AH69" s="50">
        <f t="shared" si="62"/>
        <v>0.16861352199622553</v>
      </c>
      <c r="AI69" s="41">
        <f t="shared" si="63"/>
        <v>1</v>
      </c>
      <c r="AJ69" s="41">
        <f t="shared" si="64"/>
        <v>1</v>
      </c>
      <c r="AK69" s="41">
        <f t="shared" si="65"/>
        <v>1</v>
      </c>
      <c r="AL69" s="43" t="s">
        <v>134</v>
      </c>
      <c r="AM69" s="52"/>
    </row>
    <row r="70" spans="1:39" ht="15" customHeight="1" x14ac:dyDescent="0.3">
      <c r="A70" s="20" t="s">
        <v>68</v>
      </c>
      <c r="B70" s="20" t="s">
        <v>125</v>
      </c>
      <c r="C70" s="20" t="s">
        <v>68</v>
      </c>
      <c r="D70" s="26" t="s">
        <v>66</v>
      </c>
      <c r="E70" s="36">
        <v>0</v>
      </c>
      <c r="F70" s="8">
        <v>0</v>
      </c>
      <c r="G70" s="8">
        <v>0</v>
      </c>
      <c r="H70" s="79">
        <v>19227</v>
      </c>
      <c r="I70" s="79">
        <v>18173.959060000001</v>
      </c>
      <c r="J70" s="79">
        <v>16574.14891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86">
        <v>0</v>
      </c>
      <c r="R70" s="86">
        <v>0</v>
      </c>
      <c r="S70" s="86">
        <v>0</v>
      </c>
      <c r="T70" s="86">
        <v>32902</v>
      </c>
      <c r="U70" s="86">
        <v>29623.269240000001</v>
      </c>
      <c r="V70" s="86">
        <v>25730.473999999998</v>
      </c>
      <c r="W70" s="38">
        <f t="shared" si="51"/>
        <v>0</v>
      </c>
      <c r="X70" s="38">
        <f t="shared" si="52"/>
        <v>0</v>
      </c>
      <c r="Y70" s="38">
        <f t="shared" si="53"/>
        <v>0</v>
      </c>
      <c r="Z70" s="39">
        <f t="shared" si="54"/>
        <v>0.36883500546720638</v>
      </c>
      <c r="AA70" s="39">
        <f t="shared" si="55"/>
        <v>0.38023039633032446</v>
      </c>
      <c r="AB70" s="39">
        <f t="shared" si="56"/>
        <v>0.39178103407895382</v>
      </c>
      <c r="AC70" s="40">
        <f t="shared" si="57"/>
        <v>0</v>
      </c>
      <c r="AD70" s="40">
        <f t="shared" si="58"/>
        <v>0</v>
      </c>
      <c r="AE70" s="40">
        <f t="shared" si="59"/>
        <v>0</v>
      </c>
      <c r="AF70" s="50">
        <f t="shared" si="60"/>
        <v>0.63116499453279362</v>
      </c>
      <c r="AG70" s="50">
        <f t="shared" si="61"/>
        <v>0.6197696036696756</v>
      </c>
      <c r="AH70" s="50">
        <f t="shared" si="62"/>
        <v>0.60821896592104618</v>
      </c>
      <c r="AI70" s="41">
        <f t="shared" si="63"/>
        <v>1</v>
      </c>
      <c r="AJ70" s="41">
        <f t="shared" si="64"/>
        <v>1</v>
      </c>
      <c r="AK70" s="41">
        <f t="shared" si="65"/>
        <v>1</v>
      </c>
      <c r="AL70" s="43" t="s">
        <v>137</v>
      </c>
      <c r="AM70" s="59"/>
    </row>
    <row r="71" spans="1:39" ht="15" customHeight="1" x14ac:dyDescent="0.3">
      <c r="A71" s="27" t="s">
        <v>69</v>
      </c>
      <c r="B71" s="20" t="s">
        <v>126</v>
      </c>
      <c r="C71" s="20" t="s">
        <v>69</v>
      </c>
      <c r="D71" s="26" t="s">
        <v>66</v>
      </c>
      <c r="E71" s="36">
        <v>0</v>
      </c>
      <c r="F71" s="8">
        <v>0</v>
      </c>
      <c r="G71" s="8">
        <v>0</v>
      </c>
      <c r="H71" s="79">
        <v>1844637.49</v>
      </c>
      <c r="I71" s="79">
        <v>1745320.5349999999</v>
      </c>
      <c r="J71" s="79">
        <v>1577882.5630000001</v>
      </c>
      <c r="K71" s="10">
        <v>1796518.1329999999</v>
      </c>
      <c r="L71" s="10">
        <v>1396379.2169999999</v>
      </c>
      <c r="M71" s="10">
        <v>1346230.8319999999</v>
      </c>
      <c r="N71" s="10">
        <v>0</v>
      </c>
      <c r="O71" s="10">
        <v>250000</v>
      </c>
      <c r="P71" s="10">
        <v>0</v>
      </c>
      <c r="Q71" s="86">
        <v>0</v>
      </c>
      <c r="R71" s="86">
        <v>0</v>
      </c>
      <c r="S71" s="86">
        <v>250000</v>
      </c>
      <c r="T71" s="86">
        <v>540619.58600000001</v>
      </c>
      <c r="U71" s="86">
        <v>445279.69400000002</v>
      </c>
      <c r="V71" s="86">
        <v>240925</v>
      </c>
      <c r="W71" s="38">
        <f t="shared" si="51"/>
        <v>0</v>
      </c>
      <c r="X71" s="38">
        <f t="shared" si="52"/>
        <v>0</v>
      </c>
      <c r="Y71" s="38">
        <f t="shared" si="53"/>
        <v>0</v>
      </c>
      <c r="Z71" s="39">
        <f t="shared" si="54"/>
        <v>0.4411134979302519</v>
      </c>
      <c r="AA71" s="39">
        <f t="shared" si="55"/>
        <v>0.45486835662345632</v>
      </c>
      <c r="AB71" s="39">
        <f t="shared" si="56"/>
        <v>0.46203947964690456</v>
      </c>
      <c r="AC71" s="40">
        <f t="shared" si="57"/>
        <v>0.42960657692301124</v>
      </c>
      <c r="AD71" s="40">
        <f t="shared" si="58"/>
        <v>0.429082104861502</v>
      </c>
      <c r="AE71" s="40">
        <f t="shared" si="59"/>
        <v>0.39420664610126582</v>
      </c>
      <c r="AF71" s="50">
        <f t="shared" si="60"/>
        <v>0.12927992514673689</v>
      </c>
      <c r="AG71" s="50">
        <f t="shared" si="61"/>
        <v>0.11604953851504161</v>
      </c>
      <c r="AH71" s="50">
        <f t="shared" si="62"/>
        <v>0.14375387425182962</v>
      </c>
      <c r="AI71" s="41">
        <f t="shared" si="63"/>
        <v>1</v>
      </c>
      <c r="AJ71" s="41">
        <f t="shared" si="64"/>
        <v>0.99999999999999989</v>
      </c>
      <c r="AK71" s="41">
        <f t="shared" si="65"/>
        <v>1</v>
      </c>
      <c r="AL71" s="43" t="s">
        <v>136</v>
      </c>
      <c r="AM71" s="52"/>
    </row>
    <row r="72" spans="1:39" x14ac:dyDescent="0.3">
      <c r="A72" s="20"/>
      <c r="B72" s="20"/>
      <c r="C72" s="20"/>
    </row>
    <row r="73" spans="1:39" x14ac:dyDescent="0.3">
      <c r="A73" s="20"/>
      <c r="B73" s="20"/>
      <c r="C73" s="20"/>
    </row>
    <row r="74" spans="1:39" x14ac:dyDescent="0.3">
      <c r="A74" s="27"/>
      <c r="B74" s="27"/>
      <c r="C74" s="27"/>
      <c r="D74" s="26"/>
      <c r="E74" s="77"/>
      <c r="F74" s="77"/>
    </row>
    <row r="75" spans="1:39" ht="12.4" customHeight="1" x14ac:dyDescent="0.3">
      <c r="A75" s="43"/>
      <c r="B75" s="20"/>
      <c r="C75" s="20"/>
    </row>
    <row r="76" spans="1:39" x14ac:dyDescent="0.3">
      <c r="A76" s="43"/>
    </row>
    <row r="77" spans="1:39" x14ac:dyDescent="0.3">
      <c r="A77" s="43"/>
    </row>
    <row r="78" spans="1:39" x14ac:dyDescent="0.3">
      <c r="A78" s="43"/>
    </row>
    <row r="79" spans="1:39" x14ac:dyDescent="0.3">
      <c r="A79" s="43"/>
    </row>
    <row r="80" spans="1:39" x14ac:dyDescent="0.3">
      <c r="A80" s="43"/>
    </row>
    <row r="81" spans="1:3" x14ac:dyDescent="0.3">
      <c r="A81" s="43"/>
    </row>
    <row r="82" spans="1:3" x14ac:dyDescent="0.3">
      <c r="A82" s="43"/>
    </row>
    <row r="83" spans="1:3" x14ac:dyDescent="0.3">
      <c r="A83" s="43"/>
    </row>
    <row r="84" spans="1:3" x14ac:dyDescent="0.3">
      <c r="A84" s="43"/>
    </row>
    <row r="94" spans="1:3" ht="14.5" x14ac:dyDescent="0.3">
      <c r="C94" s="56"/>
    </row>
  </sheetData>
  <autoFilter ref="A1:AN94" xr:uid="{00000000-0001-0000-0300-000000000000}">
    <filterColumn colId="4" showButton="0"/>
    <filterColumn colId="5" showButton="0"/>
    <filterColumn colId="7" showButton="0"/>
    <filterColumn colId="8" showButton="0"/>
    <filterColumn colId="10" showButton="0"/>
    <filterColumn colId="11" showButton="0"/>
    <filterColumn colId="13" showButton="0"/>
    <filterColumn colId="14" showButton="0"/>
    <filterColumn colId="16" showButton="0"/>
    <filterColumn colId="17" showButton="0"/>
    <filterColumn colId="19" showButton="0"/>
    <filterColumn colId="20" showButton="0"/>
    <filterColumn colId="22" showButton="0"/>
    <filterColumn colId="23" showButton="0"/>
    <filterColumn colId="25" showButton="0"/>
    <filterColumn colId="26" showButton="0"/>
    <filterColumn colId="28" showButton="0"/>
    <filterColumn colId="29" showButton="0"/>
    <filterColumn colId="31" showButton="0"/>
    <filterColumn colId="32" showButton="0"/>
    <filterColumn colId="34" showButton="0"/>
    <filterColumn colId="35" showButton="0"/>
  </autoFilter>
  <mergeCells count="22">
    <mergeCell ref="AF1:AH1"/>
    <mergeCell ref="AF16:AH16"/>
    <mergeCell ref="AI1:AK1"/>
    <mergeCell ref="AI16:AK16"/>
    <mergeCell ref="E1:G1"/>
    <mergeCell ref="H1:J1"/>
    <mergeCell ref="K1:M1"/>
    <mergeCell ref="E16:G16"/>
    <mergeCell ref="H16:J16"/>
    <mergeCell ref="W1:Y1"/>
    <mergeCell ref="W16:Y16"/>
    <mergeCell ref="Z1:AB1"/>
    <mergeCell ref="Z16:AB16"/>
    <mergeCell ref="AC1:AE1"/>
    <mergeCell ref="AC16:AE16"/>
    <mergeCell ref="T1:V1"/>
    <mergeCell ref="T16:V16"/>
    <mergeCell ref="N1:P1"/>
    <mergeCell ref="Q1:S1"/>
    <mergeCell ref="K16:M16"/>
    <mergeCell ref="N16:P16"/>
    <mergeCell ref="Q16:S16"/>
  </mergeCells>
  <phoneticPr fontId="14" type="noConversion"/>
  <conditionalFormatting sqref="A8:D13">
    <cfRule type="expression" dxfId="9" priority="35">
      <formula>"(blank)"</formula>
    </cfRule>
    <cfRule type="expression" dxfId="8" priority="36">
      <formula>#REF!</formula>
    </cfRule>
  </conditionalFormatting>
  <conditionalFormatting sqref="A28:D42">
    <cfRule type="expression" dxfId="7" priority="1">
      <formula>"(blank)"</formula>
    </cfRule>
    <cfRule type="expression" dxfId="6" priority="2">
      <formula>#REF!</formula>
    </cfRule>
  </conditionalFormatting>
  <conditionalFormatting sqref="B24:C27">
    <cfRule type="expression" dxfId="5" priority="13">
      <formula>"(blank)"</formula>
    </cfRule>
    <cfRule type="expression" dxfId="4" priority="14">
      <formula>#REF!</formula>
    </cfRule>
  </conditionalFormatting>
  <conditionalFormatting sqref="B43:C53">
    <cfRule type="expression" dxfId="3" priority="3">
      <formula>"(blank)"</formula>
    </cfRule>
    <cfRule type="expression" dxfId="2" priority="4">
      <formula>#REF!</formula>
    </cfRule>
  </conditionalFormatting>
  <conditionalFormatting sqref="D4">
    <cfRule type="expression" dxfId="1" priority="39">
      <formula>"(blank)"</formula>
    </cfRule>
    <cfRule type="expression" dxfId="0" priority="40">
      <formula>#REF!</formula>
    </cfRule>
  </conditionalFormatting>
  <pageMargins left="0.45" right="0.45" top="0.75" bottom="0.75" header="0.3" footer="0.3"/>
  <pageSetup paperSize="3" scale="50" orientation="landscape" verticalDpi="300" r:id="rId1"/>
  <rowBreaks count="2" manualBreakCount="2">
    <brk id="13" max="16383" man="1"/>
    <brk id="46" max="43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WorkflowStatus xmlns="3527bf6f-27a6-47d3-aafb-dbf13eba6bbe" xsi:nil="true"/>
    <Internal_x0020_Due_x0020_Date xmlns="00c1cf47-8665-4c73-8994-ff3a5e26da0f" xsi:nil="true"/>
    <Final_x0020_Due_x0020_Date xmlns="00c1cf47-8665-4c73-8994-ff3a5e26da0f" xsi:nil="true"/>
    <Docket_x0020_Number xmlns="00c1cf47-8665-4c73-8994-ff3a5e26da0f">2025-00122-GRC</Docket_x0020_Number>
    <Preparer xmlns="00c1cf47-8665-4c73-8994-ff3a5e26da0f" xsi:nil="true"/>
    <Document_x0020_Type xmlns="00c1cf47-8665-4c73-8994-ff3a5e26da0f">Discovery</Document_x0020_Type>
    <_ip_UnifiedCompliancePolicyProperties xmlns="http://schemas.microsoft.com/sharepoint/v3" xsi:nil="true"/>
    <Series xmlns="3527BF6F-27A6-47D3-AAFB-DBF13EBA6BBE" xsi:nil="true"/>
    <Workflow xmlns="3527bf6f-27a6-47d3-aafb-dbf13eba6bbe">
      <Url xsi:nil="true"/>
      <Description xsi:nil="true"/>
    </Workflow>
    <Party xmlns="00c1cf47-8665-4c73-8994-ff3a5e26da0f" xsi:nil="true"/>
    <Responsible_x0020_Witness xmlns="00c1cf47-8665-4c73-8994-ff3a5e26da0f" xsi:nil="true"/>
    <_dlc_DocId xmlns="00c1cf47-8665-4c73-8994-ff3a5e26da0f">4QVSNHSJP2QR-262969112-6256</_dlc_DocId>
    <_dlc_DocIdUrl xmlns="00c1cf47-8665-4c73-8994-ff3a5e26da0f">
      <Url>https://amwater.sharepoint.com/sites/sers/KY/_layouts/15/DocIdRedir.aspx?ID=4QVSNHSJP2QR-262969112-6256</Url>
      <Description>4QVSNHSJP2QR-262969112-6256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E0505336475743B548BB3731556CC4" ma:contentTypeVersion="6" ma:contentTypeDescription="Create a new document." ma:contentTypeScope="" ma:versionID="80d89ac9b7281d49d47489a62f0d2ec4">
  <xsd:schema xmlns:xsd="http://www.w3.org/2001/XMLSchema" xmlns:xs="http://www.w3.org/2001/XMLSchema" xmlns:p="http://schemas.microsoft.com/office/2006/metadata/properties" xmlns:ns1="http://schemas.microsoft.com/sharepoint/v3" xmlns:ns2="3527BF6F-27A6-47D3-AAFB-DBF13EBA6BBE" xmlns:ns3="00c1cf47-8665-4c73-8994-ff3a5e26da0f" xmlns:ns5="7312d0bd-5bb3-4d44-9c84-f993550bda7e" xmlns:ns6="3527bf6f-27a6-47d3-aafb-dbf13eba6bbe" targetNamespace="http://schemas.microsoft.com/office/2006/metadata/properties" ma:root="true" ma:fieldsID="a3ff9b72501af5b6db443872cdc505aa" ns1:_="" ns2:_="" ns3:_="" ns5:_="" ns6:_="">
    <xsd:import namespace="http://schemas.microsoft.com/sharepoint/v3"/>
    <xsd:import namespace="3527BF6F-27A6-47D3-AAFB-DBF13EBA6BBE"/>
    <xsd:import namespace="00c1cf47-8665-4c73-8994-ff3a5e26da0f"/>
    <xsd:import namespace="7312d0bd-5bb3-4d44-9c84-f993550bda7e"/>
    <xsd:import namespace="3527bf6f-27a6-47d3-aafb-dbf13eba6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Docket_x0020_Number"/>
                <xsd:element ref="ns3:Party" minOccurs="0"/>
                <xsd:element ref="ns3:Preparer" minOccurs="0"/>
                <xsd:element ref="ns3:Responsible_x0020_Witness" minOccurs="0"/>
                <xsd:element ref="ns3:Internal_x0020_Due_x0020_Date" minOccurs="0"/>
                <xsd:element ref="ns3:Final_x0020_Due_x0020_Date" minOccurs="0"/>
                <xsd:element ref="ns3:Document_x0020_Type"/>
                <xsd:element ref="ns2:Series" minOccurs="0"/>
                <xsd:element ref="ns5:SharedWithUsers" minOccurs="0"/>
                <xsd:element ref="ns5:SharedWithDetails" minOccurs="0"/>
                <xsd:element ref="ns1:_ip_UnifiedCompliancePolicyProperties" minOccurs="0"/>
                <xsd:element ref="ns1:_ip_UnifiedCompliancePolicyUIAction" minOccurs="0"/>
                <xsd:element ref="ns6:MediaServiceAutoKeyPoints" minOccurs="0"/>
                <xsd:element ref="ns6:MediaServiceKeyPoints" minOccurs="0"/>
                <xsd:element ref="ns6:Workflow" minOccurs="0"/>
                <xsd:element ref="ns6:WorkflowStatus" minOccurs="0"/>
                <xsd:element ref="ns3:_dlc_DocId" minOccurs="0"/>
                <xsd:element ref="ns3:_dlc_DocIdUrl" minOccurs="0"/>
                <xsd:element ref="ns3:_dlc_DocIdPersistId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eries" ma:index="19" nillable="true" ma:displayName="Series" ma:internalName="Seri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Docket_x0020_Number" ma:index="11" ma:displayName="Docket Number" ma:internalName="Docket_x0020_Number" ma:readOnly="false">
      <xsd:simpleType>
        <xsd:restriction base="dms:Text">
          <xsd:maxLength value="255"/>
        </xsd:restriction>
      </xsd:simpleType>
    </xsd:element>
    <xsd:element name="Party" ma:index="12" nillable="true" ma:displayName="Party" ma:format="Dropdown" ma:internalName="Party" ma:readOnly="false">
      <xsd:simpleType>
        <xsd:union memberTypes="dms:Text">
          <xsd:simpleType>
            <xsd:restriction base="dms:Choice">
              <xsd:enumeration value="Board of Public Utilities"/>
              <xsd:enumeration value="California American Water"/>
              <xsd:enumeration value="California Utilities Commission"/>
              <xsd:enumeration value="Cities &amp; Villages"/>
              <xsd:enumeration value="Commission Staff"/>
              <xsd:enumeration value="City of Chattanooga"/>
              <xsd:enumeration value="Community Action Counsel"/>
              <xsd:enumeration value="Consumer Advocate Division"/>
              <xsd:enumeration value="Division of Rate Counsel"/>
              <xsd:enumeration value="Division of Ratepayer Advocates"/>
              <xsd:enumeration value="Federal Executive Agency"/>
              <xsd:enumeration value="Hawaii American Water"/>
              <xsd:enumeration value="Hopewell Committee for Fair Utility Rates"/>
              <xsd:enumeration value="Illinois American Water"/>
              <xsd:enumeration value="ICC Staff"/>
              <xsd:enumeration value="Illinois Industrial Water Consumers"/>
              <xsd:enumeration value="Indiana American Water"/>
              <xsd:enumeration value="Indiana Office of Utility Consumer Counselor"/>
              <xsd:enumeration value="Iowa American Water"/>
              <xsd:enumeration value="Iowa Utilities Board"/>
              <xsd:enumeration value="Kentucky American Water"/>
              <xsd:enumeration value="Lexington Fayette Urban County Government"/>
              <xsd:enumeration value="LFUCG"/>
              <xsd:enumeration value="Long Island American Water"/>
              <xsd:enumeration value="Maryland American Water"/>
              <xsd:enumeration value="Missouri American Water"/>
              <xsd:enumeration value="New Jersey American Water"/>
              <xsd:enumeration value="North Star"/>
              <xsd:enumeration value="NYS Dept of Public Service"/>
              <xsd:enumeration value="Office of Consumer Advocate"/>
              <xsd:enumeration value="Office of Public Counsel"/>
              <xsd:enumeration value="Office of Small Business Advocate"/>
              <xsd:enumeration value="Office of Trial Staff"/>
              <xsd:enumeration value="Overland Consulting"/>
              <xsd:enumeration value="Pennsylvania American Water"/>
              <xsd:enumeration value="PSC"/>
              <xsd:enumeration value="Public Service Commission"/>
              <xsd:enumeration value="Public Utilities Commission of Ohio"/>
              <xsd:enumeration value="Public Utility Commission"/>
              <xsd:enumeration value="Public Works Commission"/>
              <xsd:enumeration value="Staff of the Attorney General"/>
              <xsd:enumeration value="Staff Information Request"/>
              <xsd:enumeration value="State Corporation Commission"/>
              <xsd:enumeration value="Tennessee American Water"/>
              <xsd:enumeration value="Tennessee Regulatory Authority"/>
              <xsd:enumeration value="The Utility Reform Network"/>
              <xsd:enumeration value="Utility Intervention Unit"/>
              <xsd:enumeration value="Utility Workers Union of America"/>
              <xsd:enumeration value="Village of Bolingbrook"/>
              <xsd:enumeration value="Virginia American Water"/>
              <xsd:enumeration value="West Lafayette"/>
              <xsd:enumeration value="West Virginia American Water"/>
              <xsd:enumeration value="West Virginia Consumer Advocate Division"/>
              <xsd:enumeration value="N/A"/>
            </xsd:restriction>
          </xsd:simpleType>
        </xsd:union>
      </xsd:simpleType>
    </xsd:element>
    <xsd:element name="Preparer" ma:index="13" nillable="true" ma:displayName="Preparer" ma:internalName="Preparer" ma:readOnly="false">
      <xsd:simpleType>
        <xsd:restriction base="dms:Text">
          <xsd:maxLength value="255"/>
        </xsd:restriction>
      </xsd:simpleType>
    </xsd:element>
    <xsd:element name="Responsible_x0020_Witness" ma:index="14" nillable="true" ma:displayName="Witness" ma:indexed="true" ma:internalName="Responsible_x0020_Witness" ma:readOnly="false">
      <xsd:simpleType>
        <xsd:restriction base="dms:Text">
          <xsd:maxLength value="255"/>
        </xsd:restriction>
      </xsd:simpleType>
    </xsd:element>
    <xsd:element name="Internal_x0020_Due_x0020_Date" ma:index="16" nillable="true" ma:displayName="Int'l Due Date" ma:format="DateOnly" ma:internalName="Internal_x0020_Due_x0020_Date" ma:readOnly="false">
      <xsd:simpleType>
        <xsd:restriction base="dms:DateTime"/>
      </xsd:simpleType>
    </xsd:element>
    <xsd:element name="Final_x0020_Due_x0020_Date" ma:index="17" nillable="true" ma:displayName="Final Due Date" ma:format="DateOnly" ma:internalName="Final_x0020_Due_x0020_Date" ma:readOnly="false">
      <xsd:simpleType>
        <xsd:restriction base="dms:DateTime"/>
      </xsd:simpleType>
    </xsd:element>
    <xsd:element name="Document_x0020_Type" ma:index="18" ma:displayName="Doc Type" ma:format="Dropdown" ma:internalName="Document_x0020_Type" ma:readOnly="false">
      <xsd:simpleType>
        <xsd:restriction base="dms:Choice">
          <xsd:enumeration value="Administrative"/>
          <xsd:enumeration value="Briefs"/>
          <xsd:enumeration value="Discovery"/>
          <xsd:enumeration value="Motions"/>
          <xsd:enumeration value="Orders/Decisions"/>
          <xsd:enumeration value="Petition"/>
          <xsd:enumeration value="RRD"/>
          <xsd:enumeration value="Testimony"/>
          <xsd:enumeration value="Transcripts"/>
        </xsd:restriction>
      </xsd:simpleType>
    </xsd:element>
    <xsd:element name="_dlc_DocId" ma:index="2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2d0bd-5bb3-4d44-9c84-f993550bda7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Workflow" ma:index="26" nillable="true" ma:displayName="Workflow" ma:internalName="Workflo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WorkflowStatus" ma:index="27" nillable="true" ma:displayName="WorkflowStatus" ma:internalName="WorkflowStatus">
      <xsd:simpleType>
        <xsd:restriction base="dms:Text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5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519C4B-5C63-43E3-93B3-2D5F031E7D21}">
  <ds:schemaRefs>
    <ds:schemaRef ds:uri="http://purl.org/dc/elements/1.1/"/>
    <ds:schemaRef ds:uri="http://schemas.microsoft.com/office/infopath/2007/PartnerControls"/>
    <ds:schemaRef ds:uri="7312d0bd-5bb3-4d44-9c84-f993550bda7e"/>
    <ds:schemaRef ds:uri="3527bf6f-27a6-47d3-aafb-dbf13eba6bbe"/>
    <ds:schemaRef ds:uri="00c1cf47-8665-4c73-8994-ff3a5e26da0f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3527BF6F-27A6-47D3-AAFB-DBF13EBA6BBE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257E28A-9E3D-4DFC-A5F3-B772064A86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527BF6F-27A6-47D3-AAFB-DBF13EBA6BBE"/>
    <ds:schemaRef ds:uri="00c1cf47-8665-4c73-8994-ff3a5e26da0f"/>
    <ds:schemaRef ds:uri="7312d0bd-5bb3-4d44-9c84-f993550bda7e"/>
    <ds:schemaRef ds:uri="3527bf6f-27a6-47d3-aafb-dbf13eba6b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8BC403-CDE0-42F6-B31B-5BCCF44085D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CD15DC5-EABB-4ADA-9BC2-4960D0789B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Capital Structure</vt:lpstr>
      <vt:lpstr>Weighted Ratio</vt:lpstr>
      <vt:lpstr>'Weighted Ratio'!Print_Area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2025-06-26T15:32:53Z</dcterms:created>
  <dcterms:modified xsi:type="dcterms:W3CDTF">2025-07-02T17:31:56Z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{999FDFB3-501E-47FA-A9AA-19793B2A7784}</vt:lpwstr>
  </property>
  <property fmtid="{D5CDD505-2E9C-101B-9397-08002B2CF9AE}" pid="3" name="ContentTypeId">
    <vt:lpwstr>0x01010004E0505336475743B548BB3731556CC4</vt:lpwstr>
  </property>
  <property fmtid="{D5CDD505-2E9C-101B-9397-08002B2CF9AE}" pid="4" name="_dlc_DocIdItemGuid">
    <vt:lpwstr>4fc895d0-f81a-48f5-b81d-f9b447917176</vt:lpwstr>
  </property>
  <property fmtid="{D5CDD505-2E9C-101B-9397-08002B2CF9AE}" pid="5" name="SV_QUERY_LIST_4F35BF76-6C0D-4D9B-82B2-816C12CF3733">
    <vt:lpwstr>empty_477D106A-C0D6-4607-AEBD-E2C9D60EA279</vt:lpwstr>
  </property>
  <property fmtid="{D5CDD505-2E9C-101B-9397-08002B2CF9AE}" pid="6" name="SV_HIDDEN_GRID_QUERY_LIST_4F35BF76-6C0D-4D9B-82B2-816C12CF3733">
    <vt:lpwstr>empty_477D106A-C0D6-4607-AEBD-E2C9D60EA279</vt:lpwstr>
  </property>
  <property fmtid="{D5CDD505-2E9C-101B-9397-08002B2CF9AE}" pid="7" name="MSIP_Label_846c87f6-c46e-48eb-b7ce-d3a4a7d30611_Enabled">
    <vt:lpwstr>true</vt:lpwstr>
  </property>
  <property fmtid="{D5CDD505-2E9C-101B-9397-08002B2CF9AE}" pid="8" name="MSIP_Label_846c87f6-c46e-48eb-b7ce-d3a4a7d30611_SetDate">
    <vt:lpwstr>2025-06-30T18:05:28Z</vt:lpwstr>
  </property>
  <property fmtid="{D5CDD505-2E9C-101B-9397-08002B2CF9AE}" pid="9" name="MSIP_Label_846c87f6-c46e-48eb-b7ce-d3a4a7d30611_Method">
    <vt:lpwstr>Standard</vt:lpwstr>
  </property>
  <property fmtid="{D5CDD505-2E9C-101B-9397-08002B2CF9AE}" pid="10" name="MSIP_Label_846c87f6-c46e-48eb-b7ce-d3a4a7d30611_Name">
    <vt:lpwstr>846c87f6-c46e-48eb-b7ce-d3a4a7d30611</vt:lpwstr>
  </property>
  <property fmtid="{D5CDD505-2E9C-101B-9397-08002B2CF9AE}" pid="11" name="MSIP_Label_846c87f6-c46e-48eb-b7ce-d3a4a7d30611_SiteId">
    <vt:lpwstr>35378cf9-dac0-45f0-84c7-1bfb98207b59</vt:lpwstr>
  </property>
  <property fmtid="{D5CDD505-2E9C-101B-9397-08002B2CF9AE}" pid="12" name="MSIP_Label_846c87f6-c46e-48eb-b7ce-d3a4a7d30611_ActionId">
    <vt:lpwstr>45fa4166-2263-4c68-92f0-23dab9b30192</vt:lpwstr>
  </property>
  <property fmtid="{D5CDD505-2E9C-101B-9397-08002B2CF9AE}" pid="13" name="MSIP_Label_846c87f6-c46e-48eb-b7ce-d3a4a7d30611_ContentBits">
    <vt:lpwstr>0</vt:lpwstr>
  </property>
  <property fmtid="{D5CDD505-2E9C-101B-9397-08002B2CF9AE}" pid="14" name="MSIP_Label_846c87f6-c46e-48eb-b7ce-d3a4a7d30611_Tag">
    <vt:lpwstr>10, 3, 0, 1</vt:lpwstr>
  </property>
</Properties>
</file>